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195" windowHeight="9975" tabRatio="758"/>
  </bookViews>
  <sheets>
    <sheet name="สายงานประชาสัมพันธ์" sheetId="16" r:id="rId1"/>
  </sheets>
  <definedNames>
    <definedName name="_xlnm.Print_Area" localSheetId="0">สายงานประชาสัมพันธ์!$A$1:$J$141</definedName>
    <definedName name="_xlnm.Print_Titles" localSheetId="0">สายงานประชาสัมพันธ์!$7:$9</definedName>
  </definedNames>
  <calcPr calcId="145621" iterateDelta="1E-4"/>
</workbook>
</file>

<file path=xl/calcChain.xml><?xml version="1.0" encoding="utf-8"?>
<calcChain xmlns="http://schemas.openxmlformats.org/spreadsheetml/2006/main">
  <c r="G120" i="16" l="1"/>
  <c r="H120" i="16" s="1"/>
  <c r="I120" i="16" s="1"/>
  <c r="G119" i="16"/>
  <c r="H119" i="16" s="1"/>
  <c r="I119" i="16" s="1"/>
  <c r="H116" i="16"/>
  <c r="I116" i="16" s="1"/>
  <c r="G116" i="16"/>
  <c r="G115" i="16"/>
  <c r="H115" i="16" s="1"/>
  <c r="I115" i="16" s="1"/>
  <c r="G104" i="16"/>
  <c r="H104" i="16" s="1"/>
  <c r="I104" i="16" s="1"/>
  <c r="G103" i="16"/>
  <c r="H103" i="16" s="1"/>
  <c r="I103" i="16" s="1"/>
  <c r="G102" i="16"/>
  <c r="H102" i="16" s="1"/>
  <c r="I102" i="16" s="1"/>
  <c r="H101" i="16"/>
  <c r="I101" i="16" s="1"/>
  <c r="G101" i="16"/>
  <c r="G99" i="16"/>
  <c r="H99" i="16" s="1"/>
  <c r="I99" i="16" s="1"/>
  <c r="G98" i="16"/>
  <c r="H98" i="16" s="1"/>
  <c r="I98" i="16" s="1"/>
  <c r="G95" i="16"/>
  <c r="H95" i="16" s="1"/>
  <c r="I95" i="16" s="1"/>
  <c r="H94" i="16"/>
  <c r="I94" i="16" s="1"/>
  <c r="G94" i="16"/>
  <c r="G93" i="16"/>
  <c r="H93" i="16" s="1"/>
  <c r="I93" i="16" s="1"/>
  <c r="G92" i="16"/>
  <c r="H92" i="16" s="1"/>
  <c r="I92" i="16" s="1"/>
  <c r="G86" i="16"/>
  <c r="H86" i="16" s="1"/>
  <c r="I86" i="16" s="1"/>
  <c r="G85" i="16"/>
  <c r="H85" i="16" s="1"/>
  <c r="I85" i="16" s="1"/>
  <c r="G59" i="16"/>
  <c r="H59" i="16" s="1"/>
  <c r="I59" i="16" s="1"/>
  <c r="G58" i="16"/>
  <c r="H58" i="16" s="1"/>
  <c r="I58" i="16" s="1"/>
  <c r="G46" i="16"/>
  <c r="H46" i="16" s="1"/>
  <c r="I46" i="16" s="1"/>
  <c r="G47" i="16"/>
  <c r="H47" i="16" s="1"/>
  <c r="I47" i="16" s="1"/>
  <c r="G11" i="16" l="1"/>
  <c r="H11" i="16" s="1"/>
  <c r="G12" i="16"/>
  <c r="H12" i="16" s="1"/>
  <c r="I12" i="16" s="1"/>
  <c r="G111" i="16"/>
  <c r="H111" i="16" s="1"/>
  <c r="I111" i="16" s="1"/>
  <c r="G110" i="16"/>
  <c r="H110" i="16" s="1"/>
  <c r="I110" i="16" s="1"/>
  <c r="G109" i="16"/>
  <c r="H109" i="16" s="1"/>
  <c r="I109" i="16" s="1"/>
  <c r="G108" i="16"/>
  <c r="H108" i="16" s="1"/>
  <c r="I108" i="16" s="1"/>
  <c r="G107" i="16"/>
  <c r="H107" i="16" s="1"/>
  <c r="I107" i="16" s="1"/>
  <c r="G106" i="16"/>
  <c r="H106" i="16" s="1"/>
  <c r="I106" i="16" s="1"/>
  <c r="G105" i="16"/>
  <c r="H105" i="16" s="1"/>
  <c r="I105" i="16" s="1"/>
  <c r="G89" i="16"/>
  <c r="H89" i="16" s="1"/>
  <c r="I89" i="16" s="1"/>
  <c r="G87" i="16"/>
  <c r="H87" i="16" s="1"/>
  <c r="I87" i="16" s="1"/>
  <c r="G83" i="16"/>
  <c r="H83" i="16" s="1"/>
  <c r="I83" i="16" s="1"/>
  <c r="G82" i="16"/>
  <c r="H82" i="16" s="1"/>
  <c r="I82" i="16" s="1"/>
  <c r="G81" i="16"/>
  <c r="H81" i="16" s="1"/>
  <c r="I81" i="16" s="1"/>
  <c r="G79" i="16"/>
  <c r="H79" i="16" s="1"/>
  <c r="I79" i="16" s="1"/>
  <c r="G78" i="16"/>
  <c r="H78" i="16" s="1"/>
  <c r="I78" i="16" s="1"/>
  <c r="G77" i="16"/>
  <c r="H77" i="16" s="1"/>
  <c r="I77" i="16" s="1"/>
  <c r="G76" i="16"/>
  <c r="H76" i="16" s="1"/>
  <c r="I76" i="16" s="1"/>
  <c r="G75" i="16"/>
  <c r="H75" i="16" s="1"/>
  <c r="I75" i="16" s="1"/>
  <c r="G74" i="16"/>
  <c r="H74" i="16" s="1"/>
  <c r="I74" i="16" s="1"/>
  <c r="G73" i="16"/>
  <c r="H73" i="16" s="1"/>
  <c r="I73" i="16" s="1"/>
  <c r="G72" i="16"/>
  <c r="H72" i="16" s="1"/>
  <c r="I72" i="16" s="1"/>
  <c r="G71" i="16"/>
  <c r="H71" i="16" s="1"/>
  <c r="I71" i="16" s="1"/>
  <c r="G70" i="16"/>
  <c r="H70" i="16" s="1"/>
  <c r="I70" i="16" s="1"/>
  <c r="G69" i="16"/>
  <c r="H69" i="16" s="1"/>
  <c r="I69" i="16" s="1"/>
  <c r="G68" i="16"/>
  <c r="H68" i="16" s="1"/>
  <c r="I68" i="16" s="1"/>
  <c r="G67" i="16"/>
  <c r="H67" i="16" s="1"/>
  <c r="I67" i="16" s="1"/>
  <c r="G66" i="16"/>
  <c r="H66" i="16" s="1"/>
  <c r="I66" i="16" s="1"/>
  <c r="G65" i="16"/>
  <c r="H65" i="16" s="1"/>
  <c r="I65" i="16" s="1"/>
  <c r="G64" i="16"/>
  <c r="H64" i="16" s="1"/>
  <c r="I64" i="16" s="1"/>
  <c r="G63" i="16"/>
  <c r="H63" i="16" s="1"/>
  <c r="I63" i="16" s="1"/>
  <c r="G62" i="16"/>
  <c r="H62" i="16" s="1"/>
  <c r="I62" i="16" s="1"/>
  <c r="G61" i="16"/>
  <c r="H61" i="16" s="1"/>
  <c r="I61" i="16" s="1"/>
  <c r="G60" i="16"/>
  <c r="H60" i="16" s="1"/>
  <c r="I60" i="16" s="1"/>
  <c r="G56" i="16"/>
  <c r="H56" i="16" s="1"/>
  <c r="I56" i="16" s="1"/>
  <c r="G55" i="16"/>
  <c r="H55" i="16" s="1"/>
  <c r="I55" i="16" s="1"/>
  <c r="G54" i="16"/>
  <c r="H54" i="16" s="1"/>
  <c r="I54" i="16" s="1"/>
  <c r="G53" i="16"/>
  <c r="H53" i="16" s="1"/>
  <c r="I53" i="16" s="1"/>
  <c r="G52" i="16"/>
  <c r="H52" i="16" s="1"/>
  <c r="I52" i="16" s="1"/>
  <c r="G51" i="16"/>
  <c r="H51" i="16" s="1"/>
  <c r="I51" i="16" s="1"/>
  <c r="G50" i="16"/>
  <c r="H50" i="16" s="1"/>
  <c r="I50" i="16" s="1"/>
  <c r="G49" i="16"/>
  <c r="H49" i="16" s="1"/>
  <c r="I49" i="16" s="1"/>
  <c r="G48" i="16"/>
  <c r="H48" i="16" s="1"/>
  <c r="I48" i="16" s="1"/>
  <c r="G44" i="16"/>
  <c r="H44" i="16" s="1"/>
  <c r="I44" i="16" s="1"/>
  <c r="G43" i="16"/>
  <c r="H43" i="16" s="1"/>
  <c r="I43" i="16" s="1"/>
  <c r="G42" i="16"/>
  <c r="H42" i="16" s="1"/>
  <c r="I42" i="16" s="1"/>
  <c r="G40" i="16"/>
  <c r="H40" i="16" s="1"/>
  <c r="I40" i="16" s="1"/>
  <c r="G39" i="16"/>
  <c r="H39" i="16" s="1"/>
  <c r="I39" i="16" s="1"/>
  <c r="G38" i="16"/>
  <c r="H38" i="16" s="1"/>
  <c r="I38" i="16" s="1"/>
  <c r="G37" i="16"/>
  <c r="H37" i="16" s="1"/>
  <c r="I37" i="16" s="1"/>
  <c r="G36" i="16"/>
  <c r="H36" i="16" s="1"/>
  <c r="I36" i="16" s="1"/>
  <c r="G35" i="16"/>
  <c r="H35" i="16" s="1"/>
  <c r="I35" i="16" s="1"/>
  <c r="G34" i="16"/>
  <c r="H34" i="16" s="1"/>
  <c r="I34" i="16" s="1"/>
  <c r="G33" i="16"/>
  <c r="H33" i="16" s="1"/>
  <c r="I33" i="16" s="1"/>
  <c r="G32" i="16"/>
  <c r="H32" i="16" s="1"/>
  <c r="I32" i="16" s="1"/>
  <c r="G31" i="16"/>
  <c r="H31" i="16" s="1"/>
  <c r="I31" i="16" s="1"/>
  <c r="G30" i="16"/>
  <c r="H30" i="16" s="1"/>
  <c r="I30" i="16" s="1"/>
  <c r="G28" i="16"/>
  <c r="H28" i="16" s="1"/>
  <c r="I28" i="16" s="1"/>
  <c r="G27" i="16"/>
  <c r="H27" i="16" s="1"/>
  <c r="I27" i="16" s="1"/>
  <c r="G26" i="16"/>
  <c r="H26" i="16" s="1"/>
  <c r="I26" i="16" s="1"/>
  <c r="G25" i="16"/>
  <c r="H25" i="16" s="1"/>
  <c r="I25" i="16" s="1"/>
  <c r="G24" i="16"/>
  <c r="H24" i="16" s="1"/>
  <c r="I24" i="16" s="1"/>
  <c r="G23" i="16"/>
  <c r="H23" i="16" s="1"/>
  <c r="I23" i="16" s="1"/>
  <c r="G22" i="16"/>
  <c r="H22" i="16" s="1"/>
  <c r="I22" i="16" s="1"/>
  <c r="G21" i="16"/>
  <c r="H21" i="16" s="1"/>
  <c r="I21" i="16" s="1"/>
  <c r="G20" i="16"/>
  <c r="H20" i="16" s="1"/>
  <c r="I20" i="16" s="1"/>
  <c r="G19" i="16"/>
  <c r="H19" i="16" s="1"/>
  <c r="I19" i="16" s="1"/>
  <c r="G18" i="16"/>
  <c r="H18" i="16" s="1"/>
  <c r="I18" i="16" s="1"/>
  <c r="G17" i="16"/>
  <c r="H17" i="16" s="1"/>
  <c r="I17" i="16" s="1"/>
  <c r="G16" i="16"/>
  <c r="H16" i="16" s="1"/>
  <c r="I16" i="16" s="1"/>
  <c r="G15" i="16"/>
  <c r="H15" i="16" s="1"/>
  <c r="I15" i="16" s="1"/>
  <c r="G14" i="16"/>
  <c r="H14" i="16" s="1"/>
  <c r="I14" i="16" s="1"/>
  <c r="G13" i="16"/>
  <c r="H13" i="16" s="1"/>
  <c r="I13" i="16" s="1"/>
  <c r="H121" i="16" l="1"/>
  <c r="I11" i="16"/>
  <c r="I121" i="16" s="1"/>
</calcChain>
</file>

<file path=xl/sharedStrings.xml><?xml version="1.0" encoding="utf-8"?>
<sst xmlns="http://schemas.openxmlformats.org/spreadsheetml/2006/main" count="245" uniqueCount="154">
  <si>
    <t xml:space="preserve">สูตรที่ใช้คำนวณ ได้แก่ เทคนิคการวัดงาน (Work Measurement Technique)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</si>
  <si>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</si>
  <si>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</si>
  <si>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</si>
  <si>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</si>
  <si>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</si>
  <si>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</si>
  <si>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</si>
  <si>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</si>
  <si>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</si>
  <si>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</si>
  <si>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กิจกรรม</t>
  </si>
  <si>
    <t>หน่วยนับ</t>
  </si>
  <si>
    <t>เวลามาตรฐาน
ต่องาน 1 ชิ้น
(นาที)</t>
  </si>
  <si>
    <t>ปริมาณงาน (ปี)</t>
  </si>
  <si>
    <r>
      <t xml:space="preserve">เวลาที่ใช้
ในการดำเนินงาน
(นาที)
</t>
    </r>
    <r>
      <rPr>
        <b/>
        <sz val="18"/>
        <color indexed="10"/>
        <rFont val="TH SarabunPSK"/>
        <family val="2"/>
      </rPr>
      <t>(7)*(3)</t>
    </r>
  </si>
  <si>
    <r>
      <t xml:space="preserve">จำนวน
อัตรากำลัง
ที่ต้องการ
</t>
    </r>
    <r>
      <rPr>
        <b/>
        <sz val="18"/>
        <color indexed="10"/>
        <rFont val="TH SarabunPSK"/>
        <family val="2"/>
      </rPr>
      <t>(8)/96,600</t>
    </r>
  </si>
  <si>
    <t>ผู้รับผิดชอบ</t>
  </si>
  <si>
    <r>
      <t xml:space="preserve">เฉลี่ย 3 ปี
</t>
    </r>
    <r>
      <rPr>
        <b/>
        <sz val="18"/>
        <color indexed="10"/>
        <rFont val="TH SarabunPSK"/>
        <family val="2"/>
      </rPr>
      <t>((4)+(5)+(6))/3</t>
    </r>
  </si>
  <si>
    <t>งานด้านบริการ</t>
  </si>
  <si>
    <t>ครั้ง</t>
  </si>
  <si>
    <t>วัน</t>
  </si>
  <si>
    <t>แผ่น</t>
  </si>
  <si>
    <t xml:space="preserve"> </t>
  </si>
  <si>
    <t>เรื่อง</t>
  </si>
  <si>
    <t>ชิ้น</t>
  </si>
  <si>
    <t>ไฟล์</t>
  </si>
  <si>
    <t>ผืน</t>
  </si>
  <si>
    <t>งานด้านวิชาการ</t>
  </si>
  <si>
    <t>ข่าว</t>
  </si>
  <si>
    <t>ชุด</t>
  </si>
  <si>
    <t>งานด้านบริหาร</t>
  </si>
  <si>
    <t xml:space="preserve">            ดังนั้น จำนวนอัตรากำลังที่ต้องการ      =                                 คน</t>
  </si>
  <si>
    <t>รวม</t>
  </si>
  <si>
    <t>ตำแหน่ง</t>
  </si>
  <si>
    <t>อัตรากำลังที่ต้องการ</t>
  </si>
  <si>
    <t>อัตรากำลังที่มีอยู่ในปัจจุบัน</t>
  </si>
  <si>
    <t>จำนวนอัตรากำลังที่ขาด</t>
  </si>
  <si>
    <t>(สายงานหลัก)</t>
  </si>
  <si>
    <t>ขรก</t>
  </si>
  <si>
    <t>ลจป</t>
  </si>
  <si>
    <t>พรก</t>
  </si>
  <si>
    <t>พกส</t>
  </si>
  <si>
    <t>(สายงานรอง)</t>
  </si>
  <si>
    <t>ตำแหน่งอื่นๆ ที่เกี่ยวข้องกับ...(สายงานหลัก)</t>
  </si>
  <si>
    <t>หน่วยงาน/สำนัก/กอง   ……………………………</t>
  </si>
  <si>
    <r>
      <rPr>
        <b/>
        <sz val="16"/>
        <rFont val="TH SarabunPSK"/>
        <family val="2"/>
      </rPr>
      <t xml:space="preserve">จำนวนอัตรากำลังที่ต้องการ  =    </t>
    </r>
    <r>
      <rPr>
        <b/>
        <u/>
        <sz val="16"/>
        <rFont val="TH SarabunPSK"/>
        <family val="2"/>
      </rPr>
      <t xml:space="preserve">ปริมาณงาน × เวลามาตรฐานต่องาน1ชิ้น(นาที)
</t>
    </r>
    <r>
      <rPr>
        <b/>
        <sz val="16"/>
        <rFont val="TH SarabunPSK"/>
        <family val="2"/>
      </rPr>
      <t xml:space="preserve">                                       เวลาทำงานมาตรฐานต่อคนต่อปี</t>
    </r>
  </si>
  <si>
    <t>1. ให้บริการสอบถามข้อมูล</t>
  </si>
  <si>
    <t>2. ประกาศเสียงตามสาย</t>
  </si>
  <si>
    <t>3. ให้บริการโทรศัพท์ภายใน</t>
  </si>
  <si>
    <t>4. ตรวจสอบ/ตัดข่าว/สรุปข่าวจากหนังสือพิมพ์และสื่อต่าง ๆ</t>
  </si>
  <si>
    <t>5. ติดบอร์ดประชาสัมพันธ์</t>
  </si>
  <si>
    <t>6. จัดนิทรรศการภายนอก</t>
  </si>
  <si>
    <t>7. จัดนิทรรศการภายใน</t>
  </si>
  <si>
    <t xml:space="preserve">8. จัดรายการเสียงตามสาย </t>
  </si>
  <si>
    <t>9. เผยแพร่ความรู้สุขภาพจิตผ่านโทรทัศน์วงจรปิด</t>
  </si>
  <si>
    <t>10. ออกแบบปกซีดี/โลโก้/การ์ด/ตัวหนังสือ (ออกแบบกราฟฟิก)</t>
  </si>
  <si>
    <t>11. ผลิตโปสเตอร์ประชาสัมพันธ์(ขนาดใหญ่กว่าA4)</t>
  </si>
  <si>
    <t>12. ผลิตโปสเตอร์ประชาสัมพันธ์(ขนาดA4)</t>
  </si>
  <si>
    <t>13. จัดทำสำเนาเอกสารด้วยเครื่องRisograp</t>
  </si>
  <si>
    <t>14. ผลิตแผ่นพับความรู้สุขภาพจิต</t>
  </si>
  <si>
    <t>15. Printสี(A4, A3, A1)</t>
  </si>
  <si>
    <t>16. ผลิตป้ายชื่อ(ติดหน้าอก,ป้ายคล้องคอ)</t>
  </si>
  <si>
    <t>17. ผลิตวิดีทัศน์เพื่อการเรียน การสอน</t>
  </si>
  <si>
    <t>18. เผยแพร่ข่าวสารในเว็บไซต์ขององค์กร</t>
  </si>
  <si>
    <t>19. เผยแพร่ความรู้ในเว็บไซต์ขององค์กร</t>
  </si>
  <si>
    <t>20. สแกนภาพ</t>
  </si>
  <si>
    <t xml:space="preserve">21. แปลงไฟล์VDO </t>
  </si>
  <si>
    <t>22. ทำสำเนาCD/DVD</t>
  </si>
  <si>
    <t>23. ผลิตงานนำเสนอของสถาบัน (แบบภาพนิ่ง)</t>
  </si>
  <si>
    <t>24. ผลิตงานนำเสนอของสถาบัน (แบบภาพเคลื่อนไหว)</t>
  </si>
  <si>
    <t>25. บริการสื่อสุขภาพจิตสำหรับผู้มาติดต่อ</t>
  </si>
  <si>
    <t>26. ผลิตวุฒิบัตร,ใบประกาศ,ป้ายประกาศต่างๆ (A4)</t>
  </si>
  <si>
    <t>27. ตัดสติ๊กเกอร์บนป้ายพลาสติก/ฟิวเจอร์บอร์ด</t>
  </si>
  <si>
    <t>28. ผลิตป้ายเวที(ประชุม,สัมมนา,บรรยายพิเศษ)</t>
  </si>
  <si>
    <t>29. ผลิตป้ายยินดีต้อนรับ(ขนาดใหญ่กว่าA4)</t>
  </si>
  <si>
    <t>30. ผลิตป้ายผ้า(1x3 เมตร)</t>
  </si>
  <si>
    <t>31. ผลิตป้ายโฟม (1x1 เมตร)</t>
  </si>
  <si>
    <t>32. เคลือบพลาสติก(ขนาดไม่เกินA4)</t>
  </si>
  <si>
    <t>33. ติดตั้งป้ายผ้าประชาสัมพันธ์ในโรงพยาบาล</t>
  </si>
  <si>
    <t>34. ผลิตป้ายชื่อวิทยากร/ป้ายตั้งโต๊ะ</t>
  </si>
  <si>
    <t>35. ควบคุม, ดูแลอุปกรณ์โสตฯ ภายในห้องประชุม</t>
  </si>
  <si>
    <t>36. การดูแลรักษาโสตทัศนูปกรณ์</t>
  </si>
  <si>
    <t>37. ถ่ายภาพผู้ป่วยใน</t>
  </si>
  <si>
    <t>38. ถ่ายภาพกิจกรรมทั่วไป(ภายในรพ.)</t>
  </si>
  <si>
    <t>39. ถ่ายภาพกิจกรรมทั่วไป(ภายนอกรพ.)</t>
  </si>
  <si>
    <t>40. บันทึกภาพเคลื่อนไหว(VDO)กิจกรรมของรพ.</t>
  </si>
  <si>
    <t>41. บันทึกภาพเคลื่อนไหว(VDO)(นอกสถานที่)</t>
  </si>
  <si>
    <t>42. บันทึกและตัดต่อเสียง (สปอตวิทยุ,รายการวิทยุ)</t>
  </si>
  <si>
    <t>43. ผลิตและสำเนาCDและDVD</t>
  </si>
  <si>
    <t>44. บันทึกภาพกิจกรรมลงคอมฯ (คลังภาพกิจกรรม)</t>
  </si>
  <si>
    <t>45. บันทึกเสียงการประชุม</t>
  </si>
  <si>
    <t>46. จัดงานแถลงข่าว</t>
  </si>
  <si>
    <t>47. เชิญสื่อมวลชนทำข่าว/ต้อนรับสื่อมวลชน</t>
  </si>
  <si>
    <t>48. ดูแลและจัดทำเว็บไซต์ขององค์กร</t>
  </si>
  <si>
    <t>49. ดูแลการถ่ายทำ/สัมภาษณ์</t>
  </si>
  <si>
    <t>50. ประสานบุคลากรให้สัมภาษณ์สื่อมวลชน</t>
  </si>
  <si>
    <t>51. ประสานข้อมูลผู้ป่วย</t>
  </si>
  <si>
    <t>52. รับเรื่องข้อร้องเรียนจากผู้บริการ</t>
  </si>
  <si>
    <t>53. รับเรื่องร้องเรียนทางโทรศัพท์</t>
  </si>
  <si>
    <t>54. เปิดตู้แสดงความคิดเห็นของผู้รับบริการ</t>
  </si>
  <si>
    <t>55. ประสานงาน/ส่งArtworkให้โรงพิมพ์(กรณีสื่อจ้างผลิต)</t>
  </si>
  <si>
    <t>56. รับเข้าสื่อสุขภาพจิต</t>
  </si>
  <si>
    <t>57. ต้อนรับคณะศึกษาดูงาน</t>
  </si>
  <si>
    <t>58. ให้คำแนะนำปรึกษาการผลิตสื่อประชาสัมพันธ์</t>
  </si>
  <si>
    <t>กลุ่มงาน/ฝ่าย.............ประชาสัมพันธ์/โสตทัศนศึกษา...........</t>
  </si>
  <si>
    <t>สายงาน.......................................................</t>
  </si>
  <si>
    <t>1. เขียนข่าวแจก(press release)</t>
  </si>
  <si>
    <t>2. เขียนข่าวประชาสัมพันธ์</t>
  </si>
  <si>
    <t>3. เขียนสคริปต์/บทโทรทัศน์</t>
  </si>
  <si>
    <t>4. เขียนบทความเผยแพร่ทางสื่อสิ่งพิมพ์</t>
  </si>
  <si>
    <t>5. ผลิตสื่อการเรียนการสอนประเภทอนิเมชั่น</t>
  </si>
  <si>
    <t>6. ผลิตรายการสุขภาพจิตเผยแพร่ทางสื่อวิทยุ</t>
  </si>
  <si>
    <t>7. ผลิตรายการสารคดีสุขภาพจิตเผยแพร่ทางสื่อโทรทัศน์</t>
  </si>
  <si>
    <t>8. ผลิตชุดนิทรรศการความรู้สุขภาพจิต</t>
  </si>
  <si>
    <t>9. จัดทำรายละเอียดสเปคอุปกรณ์โสตทัศนศึกษา</t>
  </si>
  <si>
    <t>10. จัดทำแบบสอบถาม,เก็บข้อมูล,สรุป</t>
  </si>
  <si>
    <t>11. วิทยากรนำชมหน่วยงานให้ผู้มาศึกษาดูงาน</t>
  </si>
  <si>
    <t>12. ส่งวารสาร/สื่อความรู้เผยแพร่ให้หน่วยงานภายนอก</t>
  </si>
  <si>
    <t>13. ส่งข่าวสาร/ความรู้สุขภาพจิตเผยแพร่ให้หน่วยงานภายนอก</t>
  </si>
  <si>
    <t>14. เขียนคำกล่าวรายงาน,กล่าวเปิด</t>
  </si>
  <si>
    <t>1. จัดทำคำขอครุภัณฑ์</t>
  </si>
  <si>
    <t>2. ตรวจรับพัสดุ</t>
  </si>
  <si>
    <t>3. เบิก ส่งคืน ซ่อมแซมพัสดุ</t>
  </si>
  <si>
    <t>4. จัดทำแผนวัสดุครุภัณฑ์ในหน่วยงาน</t>
  </si>
  <si>
    <t xml:space="preserve">    - ครึ่งวัน</t>
  </si>
  <si>
    <t xml:space="preserve">    - เต็มวัน</t>
  </si>
  <si>
    <t>(การประชุมวิชาการที่หน่วยงานของท่านเป็นผู้ดำเนินการจัดการประชุมเอง)</t>
  </si>
  <si>
    <t>(การประชุมวิชาการที่หน่วยงานอื่นซึ่งไม่ใช่หน่วยงานของท่านเป็นผู้ดำเนินการจัดการประชุม)</t>
  </si>
  <si>
    <t>15. การประชุมวิชาการภายในหน่วยงาน</t>
  </si>
  <si>
    <r>
      <t xml:space="preserve"> 15.1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ผู้นำเสนอ/ผู้เตรียม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</si>
  <si>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15.2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ผู้นำเสนอ/ผู้เตรียม</t>
    </r>
    <r>
      <rPr>
        <sz val="16"/>
        <color theme="1"/>
        <rFont val="TH SarabunPSK"/>
        <family val="2"/>
      </rPr>
      <t xml:space="preserve"> เต็มวัน</t>
    </r>
  </si>
  <si>
    <r>
      <t xml:space="preserve"> 15.3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</si>
  <si>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15.4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เต็มวัน</t>
    </r>
  </si>
  <si>
    <t>16. การประชุมวิชาการภายนอกหน่วยงาน</t>
  </si>
  <si>
    <r>
      <t xml:space="preserve"> 16.1 การประชุมวิชาการ อบรม ภายนอกหน่วยงาน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</si>
  <si>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16.2 การประชุมวิชาการ อบรม ภายนอกหน่วยงาน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เต็มวัน</t>
    </r>
  </si>
  <si>
    <t>17. งานบริการทางวิชาการ</t>
  </si>
  <si>
    <t xml:space="preserve"> 17.1 การสอน/วิทยากรภายในหน่วยงาน ครึ่งวัน</t>
  </si>
  <si>
    <t xml:space="preserve"> 17.2 การสอน/วิทยากรภายในหน่วยงาน เต็มวัน</t>
  </si>
  <si>
    <t xml:space="preserve"> 17.3 การสอน/วิทยากรภายนอกหน่วยงาน ครึ่งวัน</t>
  </si>
  <si>
    <t xml:space="preserve"> 17.4 การสอน/วิทยากรภายนอกหน่วยงาน เต็มวัน</t>
  </si>
  <si>
    <t>5. จัดทำสรุปผลการปฎิบัติงาน</t>
  </si>
  <si>
    <t>6. จัดกิจกรรมรณรงค์ตามนโยบาย</t>
  </si>
  <si>
    <t>(การประชุมที่หน่วยงานของท่านเป็นผู้ดำเนินการจัดการประชุมเอง)</t>
  </si>
  <si>
    <t xml:space="preserve">   - การประชุมกรรมการ อนุกรรมการ คณะทำงานต่างๆของหน่วยงาน ครึ่งวัน</t>
  </si>
  <si>
    <t xml:space="preserve">   - การประชุมกรรมการ อนุกรรมการ คณะทำงานต่างๆของหน่วยงาน เต็มวัน</t>
  </si>
  <si>
    <t>(การประชุมที่หน่วยงานอื่นซึ่งไม่ใช่หน่วยงานของท่านเป็นผู้ดำเนินการจัดการประชุม)</t>
  </si>
  <si>
    <t xml:space="preserve">   - การประชุมนอกหน่วยงานที่ได้รับมอบหมายตามนโยบาย/แผนงาน/ภารกิจ/พันธกิจ ครึ่งวัน</t>
  </si>
  <si>
    <t xml:space="preserve">   - การประชุมนอกหน่วยงานที่ได้รับมอบหมายตามนโยบาย/แผนงาน/ภารกิจ/พันธกิจ เต็มวัน</t>
  </si>
  <si>
    <t>7. การประชุมร่วมกิจกรรม</t>
  </si>
  <si>
    <t xml:space="preserve"> 7.1 การประชุมกรรมการ อนุกรรมการ คณะทำงานภายในหน่วยงาน</t>
  </si>
  <si>
    <t xml:space="preserve"> 7.2 การประชุมกรรมการ อนุกรรมการ ภายนอกหน่วยงาน</t>
  </si>
  <si>
    <t xml:space="preserve">ตารางเก็บข้อมูลปริมาณงานด้านบริการ วิชาการ และบริหาร ย้อนหลัง 3 ปี (2557-2559)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</si>
</sst>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0;[Red]0"/>
    <numFmt numFmtId="188" formatCode="0.0000000"/>
  </numFmts>
  <fonts count="20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b/>
      <sz val="18"/>
      <color indexed="10"/>
      <name val="TH SarabunPSK"/>
      <family val="2"/>
    </font>
    <font>
      <sz val="10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8"/>
      <name val="TH SarabunPSK"/>
      <family val="2"/>
    </font>
    <font>
      <sz val="18"/>
      <color rgb="FFFF0000"/>
      <name val="TH SarabunPSK"/>
      <family val="2"/>
    </font>
    <font>
      <b/>
      <u/>
      <sz val="16"/>
      <name val="TH SarabunPSK"/>
      <family val="2"/>
    </font>
    <font>
      <b/>
      <sz val="18"/>
      <color rgb="FFFF0000"/>
      <name val="TH SarabunPSK"/>
      <family val="2"/>
    </font>
    <font>
      <b/>
      <sz val="16"/>
      <color rgb="FF000000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i/>
      <sz val="16"/>
      <color theme="1"/>
      <name val="TH SarabunPSK"/>
      <family val="2"/>
    </font>
    <font>
      <b/>
      <u/>
      <sz val="16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7" fillId="0" borderId="0" xfId="0" applyFont="1"/>
    <xf numFmtId="49" fontId="8" fillId="0" borderId="0" xfId="0" applyNumberFormat="1" applyFont="1" applyAlignment="1">
      <alignment horizontal="center"/>
    </xf>
    <xf numFmtId="0" fontId="7" fillId="0" borderId="0" xfId="0" applyFont="1" applyFill="1"/>
    <xf numFmtId="0" fontId="6" fillId="0" borderId="0" xfId="0" applyFont="1" applyBorder="1"/>
    <xf numFmtId="0" fontId="7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Border="1"/>
    <xf numFmtId="0" fontId="11" fillId="0" borderId="0" xfId="0" applyFont="1" applyBorder="1"/>
    <xf numFmtId="0" fontId="11" fillId="0" borderId="0" xfId="0" applyFont="1" applyBorder="1" applyAlignment="1">
      <alignment horizontal="center"/>
    </xf>
    <xf numFmtId="3" fontId="4" fillId="0" borderId="9" xfId="0" applyNumberFormat="1" applyFont="1" applyBorder="1" applyAlignment="1">
      <alignment horizontal="center" vertical="center" wrapText="1" shrinkToFit="1"/>
    </xf>
    <xf numFmtId="0" fontId="11" fillId="0" borderId="2" xfId="0" applyFont="1" applyFill="1" applyBorder="1" applyAlignment="1">
      <alignment horizontal="center" vertical="top" wrapText="1" shrinkToFit="1"/>
    </xf>
    <xf numFmtId="3" fontId="4" fillId="0" borderId="1" xfId="0" applyNumberFormat="1" applyFont="1" applyBorder="1" applyAlignment="1">
      <alignment horizontal="center" vertical="top" wrapText="1" shrinkToFit="1"/>
    </xf>
    <xf numFmtId="0" fontId="4" fillId="0" borderId="1" xfId="0" applyFont="1" applyBorder="1" applyAlignment="1">
      <alignment horizontal="center" vertical="top" wrapText="1" shrinkToFit="1"/>
    </xf>
    <xf numFmtId="0" fontId="4" fillId="0" borderId="1" xfId="0" applyFont="1" applyFill="1" applyBorder="1" applyAlignment="1">
      <alignment horizontal="center" vertical="top" wrapText="1" shrinkToFit="1"/>
    </xf>
    <xf numFmtId="0" fontId="4" fillId="0" borderId="1" xfId="0" applyFont="1" applyFill="1" applyBorder="1" applyAlignment="1">
      <alignment vertical="center" wrapText="1" shrinkToFit="1"/>
    </xf>
    <xf numFmtId="0" fontId="11" fillId="0" borderId="2" xfId="0" applyFont="1" applyFill="1" applyBorder="1" applyAlignment="1">
      <alignment vertical="top" wrapText="1" shrinkToFit="1"/>
    </xf>
    <xf numFmtId="187" fontId="4" fillId="0" borderId="1" xfId="0" applyNumberFormat="1" applyFont="1" applyBorder="1" applyAlignment="1">
      <alignment horizontal="center" vertical="top" wrapText="1" shrinkToFit="1"/>
    </xf>
    <xf numFmtId="187" fontId="4" fillId="0" borderId="1" xfId="0" applyNumberFormat="1" applyFont="1" applyFill="1" applyBorder="1" applyAlignment="1">
      <alignment horizontal="center" vertical="top" wrapText="1" shrinkToFit="1"/>
    </xf>
    <xf numFmtId="3" fontId="4" fillId="0" borderId="10" xfId="0" applyNumberFormat="1" applyFont="1" applyBorder="1" applyAlignment="1">
      <alignment horizontal="center" vertical="top" wrapText="1" shrinkToFit="1"/>
    </xf>
    <xf numFmtId="0" fontId="10" fillId="0" borderId="0" xfId="0" applyFont="1"/>
    <xf numFmtId="1" fontId="4" fillId="0" borderId="1" xfId="0" applyNumberFormat="1" applyFont="1" applyBorder="1" applyAlignment="1">
      <alignment horizontal="center" vertical="top" wrapText="1" shrinkToFit="1"/>
    </xf>
    <xf numFmtId="0" fontId="10" fillId="0" borderId="0" xfId="0" applyFont="1" applyAlignment="1">
      <alignment horizontal="center" vertical="center"/>
    </xf>
    <xf numFmtId="0" fontId="10" fillId="0" borderId="0" xfId="0" applyFont="1" applyBorder="1"/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/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3" fillId="0" borderId="0" xfId="0" applyFont="1" applyFill="1"/>
    <xf numFmtId="49" fontId="14" fillId="0" borderId="1" xfId="0" applyNumberFormat="1" applyFont="1" applyBorder="1" applyAlignment="1">
      <alignment horizontal="center" wrapText="1"/>
    </xf>
    <xf numFmtId="0" fontId="16" fillId="0" borderId="0" xfId="0" applyFont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Fill="1" applyBorder="1"/>
    <xf numFmtId="0" fontId="18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/>
    <xf numFmtId="0" fontId="7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17" fillId="0" borderId="17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" fontId="7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1" fontId="3" fillId="0" borderId="5" xfId="0" applyNumberFormat="1" applyFont="1" applyBorder="1" applyAlignment="1">
      <alignment horizontal="center" vertical="center"/>
    </xf>
    <xf numFmtId="0" fontId="3" fillId="0" borderId="5" xfId="0" applyFont="1" applyFill="1" applyBorder="1"/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/>
    <xf numFmtId="0" fontId="7" fillId="0" borderId="5" xfId="0" quotePrefix="1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8" xfId="0" applyFont="1" applyFill="1" applyBorder="1" applyAlignment="1">
      <alignment vertical="center"/>
    </xf>
    <xf numFmtId="0" fontId="10" fillId="0" borderId="11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left" vertical="center"/>
    </xf>
    <xf numFmtId="0" fontId="17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/>
    <xf numFmtId="0" fontId="13" fillId="4" borderId="5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1" fontId="7" fillId="4" borderId="5" xfId="0" applyNumberFormat="1" applyFont="1" applyFill="1" applyBorder="1" applyAlignment="1">
      <alignment horizontal="center" vertical="center"/>
    </xf>
    <xf numFmtId="0" fontId="7" fillId="4" borderId="5" xfId="0" applyFont="1" applyFill="1" applyBorder="1"/>
    <xf numFmtId="0" fontId="13" fillId="4" borderId="5" xfId="0" applyFont="1" applyFill="1" applyBorder="1" applyAlignment="1">
      <alignment vertical="center" wrapText="1"/>
    </xf>
    <xf numFmtId="188" fontId="7" fillId="0" borderId="3" xfId="0" applyNumberFormat="1" applyFont="1" applyBorder="1" applyAlignment="1">
      <alignment horizontal="center" vertical="center"/>
    </xf>
    <xf numFmtId="188" fontId="7" fillId="0" borderId="5" xfId="0" applyNumberFormat="1" applyFont="1" applyBorder="1" applyAlignment="1">
      <alignment horizontal="center" vertical="center"/>
    </xf>
    <xf numFmtId="188" fontId="3" fillId="0" borderId="5" xfId="0" applyNumberFormat="1" applyFont="1" applyBorder="1" applyAlignment="1">
      <alignment horizontal="center" vertical="center"/>
    </xf>
    <xf numFmtId="188" fontId="7" fillId="4" borderId="5" xfId="0" applyNumberFormat="1" applyFont="1" applyFill="1" applyBorder="1" applyAlignment="1">
      <alignment horizontal="center" vertical="center"/>
    </xf>
    <xf numFmtId="188" fontId="7" fillId="0" borderId="8" xfId="0" applyNumberFormat="1" applyFont="1" applyBorder="1" applyAlignment="1">
      <alignment horizontal="center" vertical="center"/>
    </xf>
    <xf numFmtId="188" fontId="10" fillId="0" borderId="11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 wrapText="1" shrinkToFit="1"/>
    </xf>
    <xf numFmtId="3" fontId="4" fillId="0" borderId="11" xfId="0" applyNumberFormat="1" applyFont="1" applyBorder="1" applyAlignment="1">
      <alignment horizontal="center" vertical="center" wrapText="1" shrinkToFit="1"/>
    </xf>
    <xf numFmtId="3" fontId="4" fillId="0" borderId="14" xfId="0" applyNumberFormat="1" applyFont="1" applyBorder="1" applyAlignment="1">
      <alignment horizontal="center" vertical="center" wrapText="1" shrinkToFit="1"/>
    </xf>
    <xf numFmtId="3" fontId="4" fillId="0" borderId="15" xfId="0" applyNumberFormat="1" applyFont="1" applyBorder="1" applyAlignment="1">
      <alignment horizontal="center" vertical="center" wrapText="1" shrinkToFit="1"/>
    </xf>
    <xf numFmtId="3" fontId="4" fillId="0" borderId="16" xfId="0" applyNumberFormat="1" applyFont="1" applyBorder="1" applyAlignment="1">
      <alignment horizontal="center" vertical="center" wrapText="1" shrinkToFit="1"/>
    </xf>
    <xf numFmtId="0" fontId="4" fillId="0" borderId="9" xfId="0" applyFont="1" applyFill="1" applyBorder="1" applyAlignment="1">
      <alignment horizontal="center" vertical="center" wrapText="1" shrinkToFit="1"/>
    </xf>
    <xf numFmtId="0" fontId="9" fillId="3" borderId="16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8"/>
  <sheetViews>
    <sheetView tabSelected="1" zoomScale="90" zoomScaleNormal="90" zoomScaleSheetLayoutView="86" workbookViewId="0">
      <selection activeCell="A3" sqref="A3:J3"/>
    </sheetView>
  </sheetViews>
  <sheetFormatPr defaultColWidth="9.25" defaultRowHeight="27" customHeight="1" x14ac:dyDescent="0.55000000000000004"/>
  <cols>
    <col min="1" max="1" width="57.875" style="1" customWidth="1"/>
    <col min="2" max="2" width="11.75" style="1" bestFit="1" customWidth="1"/>
    <col min="3" max="3" width="12.75" style="1" bestFit="1" customWidth="1"/>
    <col min="4" max="6" width="7" style="1" bestFit="1" customWidth="1"/>
    <col min="7" max="7" width="17.25" style="5" customWidth="1"/>
    <col min="8" max="8" width="15.25" style="5" customWidth="1"/>
    <col min="9" max="9" width="14" style="5" customWidth="1"/>
    <col min="10" max="10" width="16.25" style="1" customWidth="1"/>
    <col min="11" max="16384" width="9.25" style="1"/>
  </cols>
  <sheetData>
    <row r="1" spans="1:10" ht="27" customHeight="1" x14ac:dyDescent="0.55000000000000004">
      <c r="A1" s="92" t="s">
        <v>153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27" customHeight="1" x14ac:dyDescent="0.55000000000000004">
      <c r="A2" s="92" t="s">
        <v>45</v>
      </c>
      <c r="B2" s="92"/>
      <c r="C2" s="92"/>
      <c r="D2" s="92"/>
      <c r="E2" s="92"/>
      <c r="F2" s="92"/>
      <c r="G2" s="92"/>
      <c r="H2" s="92"/>
      <c r="I2" s="92"/>
      <c r="J2" s="92"/>
    </row>
    <row r="3" spans="1:10" s="31" customFormat="1" ht="22.5" customHeight="1" x14ac:dyDescent="0.55000000000000004">
      <c r="A3" s="93" t="s">
        <v>105</v>
      </c>
      <c r="B3" s="93"/>
      <c r="C3" s="93"/>
      <c r="D3" s="93"/>
      <c r="E3" s="93"/>
      <c r="F3" s="93"/>
      <c r="G3" s="93"/>
      <c r="H3" s="93"/>
      <c r="I3" s="93"/>
      <c r="J3" s="93"/>
    </row>
    <row r="4" spans="1:10" s="31" customFormat="1" ht="22.5" customHeight="1" x14ac:dyDescent="0.55000000000000004">
      <c r="A4" s="93" t="s">
        <v>106</v>
      </c>
      <c r="B4" s="93"/>
      <c r="C4" s="93"/>
      <c r="D4" s="93"/>
      <c r="E4" s="93"/>
      <c r="F4" s="93"/>
      <c r="G4" s="93"/>
      <c r="H4" s="93"/>
      <c r="I4" s="93"/>
      <c r="J4" s="93"/>
    </row>
    <row r="5" spans="1:10" ht="27" customHeight="1" x14ac:dyDescent="0.55000000000000004">
      <c r="A5" s="92" t="s">
        <v>0</v>
      </c>
      <c r="B5" s="92"/>
      <c r="C5" s="92"/>
      <c r="D5" s="92"/>
      <c r="E5" s="92"/>
      <c r="F5" s="92"/>
      <c r="G5" s="92"/>
      <c r="H5" s="92"/>
      <c r="I5" s="92"/>
      <c r="J5" s="92"/>
    </row>
    <row r="6" spans="1:10" ht="79.5" customHeight="1" x14ac:dyDescent="0.55000000000000004">
      <c r="A6" s="87" t="s">
        <v>46</v>
      </c>
      <c r="B6" s="87"/>
      <c r="C6" s="87"/>
      <c r="D6" s="87"/>
      <c r="E6" s="87"/>
      <c r="F6" s="87"/>
      <c r="G6" s="87"/>
      <c r="H6" s="87"/>
      <c r="I6" s="87"/>
      <c r="J6" s="87"/>
    </row>
    <row r="7" spans="1:10" s="2" customFormat="1" ht="27" customHeight="1" x14ac:dyDescent="0.65">
      <c r="A7" s="30" t="s">
        <v>1</v>
      </c>
      <c r="B7" s="30" t="s">
        <v>2</v>
      </c>
      <c r="C7" s="30" t="s">
        <v>3</v>
      </c>
      <c r="D7" s="30" t="s">
        <v>4</v>
      </c>
      <c r="E7" s="30" t="s">
        <v>5</v>
      </c>
      <c r="F7" s="30" t="s">
        <v>6</v>
      </c>
      <c r="G7" s="30" t="s">
        <v>7</v>
      </c>
      <c r="H7" s="30" t="s">
        <v>8</v>
      </c>
      <c r="I7" s="30" t="s">
        <v>9</v>
      </c>
      <c r="J7" s="30" t="s">
        <v>10</v>
      </c>
    </row>
    <row r="8" spans="1:10" ht="27" customHeight="1" x14ac:dyDescent="0.55000000000000004">
      <c r="A8" s="90" t="s">
        <v>11</v>
      </c>
      <c r="B8" s="102" t="s">
        <v>12</v>
      </c>
      <c r="C8" s="103" t="s">
        <v>13</v>
      </c>
      <c r="D8" s="104" t="s">
        <v>14</v>
      </c>
      <c r="E8" s="104"/>
      <c r="F8" s="104"/>
      <c r="G8" s="104"/>
      <c r="H8" s="105" t="s">
        <v>15</v>
      </c>
      <c r="I8" s="88" t="s">
        <v>16</v>
      </c>
      <c r="J8" s="90" t="s">
        <v>17</v>
      </c>
    </row>
    <row r="9" spans="1:10" ht="84.75" customHeight="1" x14ac:dyDescent="0.55000000000000004">
      <c r="A9" s="91"/>
      <c r="B9" s="102"/>
      <c r="C9" s="103"/>
      <c r="D9" s="28">
        <v>2557</v>
      </c>
      <c r="E9" s="28">
        <v>2558</v>
      </c>
      <c r="F9" s="28">
        <v>2559</v>
      </c>
      <c r="G9" s="27" t="s">
        <v>18</v>
      </c>
      <c r="H9" s="91"/>
      <c r="I9" s="89"/>
      <c r="J9" s="91"/>
    </row>
    <row r="10" spans="1:10" ht="27" customHeight="1" x14ac:dyDescent="0.55000000000000004">
      <c r="A10" s="68" t="s">
        <v>19</v>
      </c>
      <c r="B10" s="69"/>
      <c r="C10" s="70"/>
      <c r="D10" s="69"/>
      <c r="E10" s="69"/>
      <c r="F10" s="69"/>
      <c r="G10" s="69"/>
      <c r="H10" s="71"/>
      <c r="I10" s="71"/>
      <c r="J10" s="72"/>
    </row>
    <row r="11" spans="1:10" ht="27" customHeight="1" x14ac:dyDescent="0.55000000000000004">
      <c r="A11" s="42" t="s">
        <v>47</v>
      </c>
      <c r="B11" s="40" t="s">
        <v>20</v>
      </c>
      <c r="C11" s="43">
        <v>3</v>
      </c>
      <c r="D11" s="44"/>
      <c r="E11" s="44"/>
      <c r="F11" s="44"/>
      <c r="G11" s="45">
        <f>(D11+E11+F11)/3</f>
        <v>0</v>
      </c>
      <c r="H11" s="45">
        <f>G11*C11</f>
        <v>0</v>
      </c>
      <c r="I11" s="81">
        <f>H11/96600</f>
        <v>0</v>
      </c>
      <c r="J11" s="41"/>
    </row>
    <row r="12" spans="1:10" ht="27" customHeight="1" x14ac:dyDescent="0.55000000000000004">
      <c r="A12" s="42" t="s">
        <v>48</v>
      </c>
      <c r="B12" s="67" t="s">
        <v>20</v>
      </c>
      <c r="C12" s="43">
        <v>5</v>
      </c>
      <c r="D12" s="44"/>
      <c r="E12" s="44"/>
      <c r="F12" s="44"/>
      <c r="G12" s="45">
        <f t="shared" ref="G12:G79" si="0">(D12+E12+F12)/3</f>
        <v>0</v>
      </c>
      <c r="H12" s="45">
        <f t="shared" ref="H12:H79" si="1">G12*C12</f>
        <v>0</v>
      </c>
      <c r="I12" s="81">
        <f t="shared" ref="I12:I79" si="2">H12/96600</f>
        <v>0</v>
      </c>
      <c r="J12" s="41"/>
    </row>
    <row r="13" spans="1:10" ht="27" customHeight="1" x14ac:dyDescent="0.55000000000000004">
      <c r="A13" s="42" t="s">
        <v>49</v>
      </c>
      <c r="B13" s="40" t="s">
        <v>20</v>
      </c>
      <c r="C13" s="43">
        <v>3</v>
      </c>
      <c r="D13" s="44"/>
      <c r="E13" s="44"/>
      <c r="F13" s="44"/>
      <c r="G13" s="45">
        <f t="shared" si="0"/>
        <v>0</v>
      </c>
      <c r="H13" s="45">
        <f t="shared" si="1"/>
        <v>0</v>
      </c>
      <c r="I13" s="81">
        <f t="shared" si="2"/>
        <v>0</v>
      </c>
      <c r="J13" s="41"/>
    </row>
    <row r="14" spans="1:10" ht="27" customHeight="1" x14ac:dyDescent="0.55000000000000004">
      <c r="A14" s="42" t="s">
        <v>50</v>
      </c>
      <c r="B14" s="40" t="s">
        <v>20</v>
      </c>
      <c r="C14" s="43">
        <v>5</v>
      </c>
      <c r="D14" s="44"/>
      <c r="E14" s="44"/>
      <c r="F14" s="44"/>
      <c r="G14" s="45">
        <f t="shared" si="0"/>
        <v>0</v>
      </c>
      <c r="H14" s="45">
        <f t="shared" si="1"/>
        <v>0</v>
      </c>
      <c r="I14" s="81">
        <f t="shared" si="2"/>
        <v>0</v>
      </c>
      <c r="J14" s="41"/>
    </row>
    <row r="15" spans="1:10" ht="27" customHeight="1" x14ac:dyDescent="0.55000000000000004">
      <c r="A15" s="42" t="s">
        <v>51</v>
      </c>
      <c r="B15" s="40" t="s">
        <v>20</v>
      </c>
      <c r="C15" s="43">
        <v>20</v>
      </c>
      <c r="D15" s="44"/>
      <c r="E15" s="44"/>
      <c r="F15" s="44"/>
      <c r="G15" s="45">
        <f t="shared" si="0"/>
        <v>0</v>
      </c>
      <c r="H15" s="45">
        <f t="shared" si="1"/>
        <v>0</v>
      </c>
      <c r="I15" s="81">
        <f t="shared" si="2"/>
        <v>0</v>
      </c>
      <c r="J15" s="41"/>
    </row>
    <row r="16" spans="1:10" ht="27" customHeight="1" x14ac:dyDescent="0.55000000000000004">
      <c r="A16" s="42" t="s">
        <v>52</v>
      </c>
      <c r="B16" s="40" t="s">
        <v>21</v>
      </c>
      <c r="C16" s="43">
        <v>420</v>
      </c>
      <c r="D16" s="44"/>
      <c r="E16" s="44"/>
      <c r="F16" s="44"/>
      <c r="G16" s="45">
        <f t="shared" si="0"/>
        <v>0</v>
      </c>
      <c r="H16" s="45">
        <f t="shared" si="1"/>
        <v>0</v>
      </c>
      <c r="I16" s="81">
        <f t="shared" si="2"/>
        <v>0</v>
      </c>
      <c r="J16" s="41"/>
    </row>
    <row r="17" spans="1:12" ht="27" customHeight="1" x14ac:dyDescent="0.55000000000000004">
      <c r="A17" s="42" t="s">
        <v>53</v>
      </c>
      <c r="B17" s="40" t="s">
        <v>21</v>
      </c>
      <c r="C17" s="43">
        <v>420</v>
      </c>
      <c r="D17" s="44"/>
      <c r="E17" s="44"/>
      <c r="F17" s="44"/>
      <c r="G17" s="45">
        <f t="shared" si="0"/>
        <v>0</v>
      </c>
      <c r="H17" s="45">
        <f t="shared" si="1"/>
        <v>0</v>
      </c>
      <c r="I17" s="81">
        <f t="shared" si="2"/>
        <v>0</v>
      </c>
      <c r="J17" s="41"/>
    </row>
    <row r="18" spans="1:12" ht="27" customHeight="1" x14ac:dyDescent="0.55000000000000004">
      <c r="A18" s="46" t="s">
        <v>54</v>
      </c>
      <c r="B18" s="40" t="s">
        <v>20</v>
      </c>
      <c r="C18" s="43">
        <v>45</v>
      </c>
      <c r="D18" s="44"/>
      <c r="E18" s="44"/>
      <c r="F18" s="44"/>
      <c r="G18" s="45">
        <f t="shared" si="0"/>
        <v>0</v>
      </c>
      <c r="H18" s="45">
        <f t="shared" si="1"/>
        <v>0</v>
      </c>
      <c r="I18" s="81">
        <f t="shared" si="2"/>
        <v>0</v>
      </c>
      <c r="J18" s="41"/>
    </row>
    <row r="19" spans="1:12" ht="27" customHeight="1" x14ac:dyDescent="0.55000000000000004">
      <c r="A19" s="46" t="s">
        <v>55</v>
      </c>
      <c r="B19" s="40" t="s">
        <v>20</v>
      </c>
      <c r="C19" s="43">
        <v>15</v>
      </c>
      <c r="D19" s="47"/>
      <c r="E19" s="44"/>
      <c r="F19" s="44"/>
      <c r="G19" s="45">
        <f t="shared" si="0"/>
        <v>0</v>
      </c>
      <c r="H19" s="45">
        <f t="shared" si="1"/>
        <v>0</v>
      </c>
      <c r="I19" s="81">
        <f t="shared" si="2"/>
        <v>0</v>
      </c>
      <c r="J19" s="41"/>
    </row>
    <row r="20" spans="1:12" s="3" customFormat="1" ht="24" x14ac:dyDescent="0.55000000000000004">
      <c r="A20" s="48" t="s">
        <v>56</v>
      </c>
      <c r="B20" s="36" t="s">
        <v>20</v>
      </c>
      <c r="C20" s="33">
        <v>60</v>
      </c>
      <c r="D20" s="34"/>
      <c r="E20" s="35"/>
      <c r="F20" s="35"/>
      <c r="G20" s="45">
        <f t="shared" si="0"/>
        <v>0</v>
      </c>
      <c r="H20" s="45">
        <f t="shared" si="1"/>
        <v>0</v>
      </c>
      <c r="I20" s="81">
        <f t="shared" si="2"/>
        <v>0</v>
      </c>
      <c r="J20" s="37"/>
    </row>
    <row r="21" spans="1:12" s="3" customFormat="1" ht="27" customHeight="1" x14ac:dyDescent="0.55000000000000004">
      <c r="A21" s="48" t="s">
        <v>57</v>
      </c>
      <c r="B21" s="36" t="s">
        <v>22</v>
      </c>
      <c r="C21" s="33">
        <v>300</v>
      </c>
      <c r="D21" s="34"/>
      <c r="E21" s="35"/>
      <c r="F21" s="35"/>
      <c r="G21" s="49">
        <f t="shared" si="0"/>
        <v>0</v>
      </c>
      <c r="H21" s="49">
        <f t="shared" si="1"/>
        <v>0</v>
      </c>
      <c r="I21" s="82">
        <f t="shared" si="2"/>
        <v>0</v>
      </c>
      <c r="J21" s="37"/>
      <c r="L21" s="3" t="s">
        <v>23</v>
      </c>
    </row>
    <row r="22" spans="1:12" s="3" customFormat="1" ht="27" customHeight="1" x14ac:dyDescent="0.55000000000000004">
      <c r="A22" s="48" t="s">
        <v>58</v>
      </c>
      <c r="B22" s="36" t="s">
        <v>22</v>
      </c>
      <c r="C22" s="33">
        <v>240</v>
      </c>
      <c r="D22" s="34"/>
      <c r="E22" s="35"/>
      <c r="F22" s="35"/>
      <c r="G22" s="49">
        <f t="shared" si="0"/>
        <v>0</v>
      </c>
      <c r="H22" s="49">
        <f t="shared" si="1"/>
        <v>0</v>
      </c>
      <c r="I22" s="82">
        <f t="shared" si="2"/>
        <v>0</v>
      </c>
      <c r="J22" s="37"/>
    </row>
    <row r="23" spans="1:12" s="3" customFormat="1" ht="27" customHeight="1" x14ac:dyDescent="0.55000000000000004">
      <c r="A23" s="48" t="s">
        <v>59</v>
      </c>
      <c r="B23" s="36" t="s">
        <v>20</v>
      </c>
      <c r="C23" s="33">
        <v>30</v>
      </c>
      <c r="D23" s="34"/>
      <c r="E23" s="35"/>
      <c r="F23" s="35"/>
      <c r="G23" s="49">
        <f t="shared" si="0"/>
        <v>0</v>
      </c>
      <c r="H23" s="49">
        <f t="shared" si="1"/>
        <v>0</v>
      </c>
      <c r="I23" s="82">
        <f t="shared" si="2"/>
        <v>0</v>
      </c>
      <c r="J23" s="37"/>
    </row>
    <row r="24" spans="1:12" s="3" customFormat="1" ht="27" customHeight="1" x14ac:dyDescent="0.55000000000000004">
      <c r="A24" s="48" t="s">
        <v>60</v>
      </c>
      <c r="B24" s="36" t="s">
        <v>24</v>
      </c>
      <c r="C24" s="33">
        <v>840</v>
      </c>
      <c r="D24" s="34"/>
      <c r="E24" s="35"/>
      <c r="F24" s="35"/>
      <c r="G24" s="49">
        <f t="shared" si="0"/>
        <v>0</v>
      </c>
      <c r="H24" s="49">
        <f t="shared" si="1"/>
        <v>0</v>
      </c>
      <c r="I24" s="82">
        <f t="shared" si="2"/>
        <v>0</v>
      </c>
      <c r="J24" s="37"/>
    </row>
    <row r="25" spans="1:12" s="3" customFormat="1" ht="27" customHeight="1" x14ac:dyDescent="0.55000000000000004">
      <c r="A25" s="48" t="s">
        <v>61</v>
      </c>
      <c r="B25" s="36" t="s">
        <v>25</v>
      </c>
      <c r="C25" s="33">
        <v>5</v>
      </c>
      <c r="D25" s="34"/>
      <c r="E25" s="35"/>
      <c r="F25" s="35"/>
      <c r="G25" s="49">
        <f t="shared" si="0"/>
        <v>0</v>
      </c>
      <c r="H25" s="49">
        <f t="shared" si="1"/>
        <v>0</v>
      </c>
      <c r="I25" s="82">
        <f t="shared" si="2"/>
        <v>0</v>
      </c>
      <c r="J25" s="37"/>
    </row>
    <row r="26" spans="1:12" s="3" customFormat="1" ht="27" customHeight="1" x14ac:dyDescent="0.55000000000000004">
      <c r="A26" s="48" t="s">
        <v>62</v>
      </c>
      <c r="B26" s="36" t="s">
        <v>22</v>
      </c>
      <c r="C26" s="33">
        <v>30</v>
      </c>
      <c r="D26" s="34"/>
      <c r="E26" s="35"/>
      <c r="F26" s="35"/>
      <c r="G26" s="49">
        <f t="shared" si="0"/>
        <v>0</v>
      </c>
      <c r="H26" s="49">
        <f t="shared" si="1"/>
        <v>0</v>
      </c>
      <c r="I26" s="82">
        <f t="shared" si="2"/>
        <v>0</v>
      </c>
      <c r="J26" s="37"/>
    </row>
    <row r="27" spans="1:12" s="3" customFormat="1" ht="27" customHeight="1" x14ac:dyDescent="0.55000000000000004">
      <c r="A27" s="48" t="s">
        <v>63</v>
      </c>
      <c r="B27" s="36" t="s">
        <v>24</v>
      </c>
      <c r="C27" s="57">
        <v>2100</v>
      </c>
      <c r="D27" s="34"/>
      <c r="E27" s="35"/>
      <c r="F27" s="35"/>
      <c r="G27" s="49">
        <f t="shared" si="0"/>
        <v>0</v>
      </c>
      <c r="H27" s="49">
        <f t="shared" si="1"/>
        <v>0</v>
      </c>
      <c r="I27" s="82">
        <f t="shared" si="2"/>
        <v>0</v>
      </c>
      <c r="J27" s="37"/>
    </row>
    <row r="28" spans="1:12" s="3" customFormat="1" ht="27" customHeight="1" x14ac:dyDescent="0.55000000000000004">
      <c r="A28" s="48" t="s">
        <v>64</v>
      </c>
      <c r="B28" s="36" t="s">
        <v>24</v>
      </c>
      <c r="C28" s="33">
        <v>15</v>
      </c>
      <c r="D28" s="34"/>
      <c r="E28" s="35"/>
      <c r="F28" s="35"/>
      <c r="G28" s="49">
        <f t="shared" si="0"/>
        <v>0</v>
      </c>
      <c r="H28" s="49">
        <f t="shared" si="1"/>
        <v>0</v>
      </c>
      <c r="I28" s="82">
        <f t="shared" si="2"/>
        <v>0</v>
      </c>
      <c r="J28" s="37"/>
    </row>
    <row r="29" spans="1:12" s="29" customFormat="1" ht="27" customHeight="1" x14ac:dyDescent="0.55000000000000004">
      <c r="A29" s="48" t="s">
        <v>65</v>
      </c>
      <c r="B29" s="50" t="s">
        <v>24</v>
      </c>
      <c r="C29" s="33">
        <v>15</v>
      </c>
      <c r="D29" s="51"/>
      <c r="E29" s="52"/>
      <c r="F29" s="52"/>
      <c r="G29" s="53">
        <v>0</v>
      </c>
      <c r="H29" s="53">
        <v>0</v>
      </c>
      <c r="I29" s="83">
        <v>0</v>
      </c>
      <c r="J29" s="54"/>
    </row>
    <row r="30" spans="1:12" s="3" customFormat="1" ht="27" customHeight="1" x14ac:dyDescent="0.55000000000000004">
      <c r="A30" s="48" t="s">
        <v>66</v>
      </c>
      <c r="B30" s="36" t="s">
        <v>26</v>
      </c>
      <c r="C30" s="33">
        <v>2</v>
      </c>
      <c r="D30" s="34"/>
      <c r="E30" s="35"/>
      <c r="F30" s="35"/>
      <c r="G30" s="49">
        <f t="shared" si="0"/>
        <v>0</v>
      </c>
      <c r="H30" s="49">
        <f t="shared" si="1"/>
        <v>0</v>
      </c>
      <c r="I30" s="82">
        <f t="shared" si="2"/>
        <v>0</v>
      </c>
      <c r="J30" s="37"/>
    </row>
    <row r="31" spans="1:12" s="3" customFormat="1" ht="27" customHeight="1" x14ac:dyDescent="0.55000000000000004">
      <c r="A31" s="48" t="s">
        <v>67</v>
      </c>
      <c r="B31" s="36" t="s">
        <v>24</v>
      </c>
      <c r="C31" s="33">
        <v>180</v>
      </c>
      <c r="D31" s="34"/>
      <c r="E31" s="35"/>
      <c r="F31" s="35"/>
      <c r="G31" s="49">
        <f t="shared" si="0"/>
        <v>0</v>
      </c>
      <c r="H31" s="49">
        <f t="shared" si="1"/>
        <v>0</v>
      </c>
      <c r="I31" s="82">
        <f t="shared" si="2"/>
        <v>0</v>
      </c>
      <c r="J31" s="37"/>
    </row>
    <row r="32" spans="1:12" s="3" customFormat="1" ht="27" customHeight="1" x14ac:dyDescent="0.55000000000000004">
      <c r="A32" s="48" t="s">
        <v>68</v>
      </c>
      <c r="B32" s="36" t="s">
        <v>24</v>
      </c>
      <c r="C32" s="33">
        <v>60</v>
      </c>
      <c r="D32" s="34"/>
      <c r="E32" s="35"/>
      <c r="F32" s="35"/>
      <c r="G32" s="49">
        <f t="shared" si="0"/>
        <v>0</v>
      </c>
      <c r="H32" s="49">
        <f t="shared" si="1"/>
        <v>0</v>
      </c>
      <c r="I32" s="82">
        <f t="shared" si="2"/>
        <v>0</v>
      </c>
      <c r="J32" s="37"/>
    </row>
    <row r="33" spans="1:10" s="3" customFormat="1" ht="27" customHeight="1" x14ac:dyDescent="0.55000000000000004">
      <c r="A33" s="48" t="s">
        <v>69</v>
      </c>
      <c r="B33" s="50" t="s">
        <v>24</v>
      </c>
      <c r="C33" s="57">
        <v>1440</v>
      </c>
      <c r="D33" s="34"/>
      <c r="E33" s="35"/>
      <c r="F33" s="35"/>
      <c r="G33" s="49">
        <f t="shared" si="0"/>
        <v>0</v>
      </c>
      <c r="H33" s="49">
        <f t="shared" si="1"/>
        <v>0</v>
      </c>
      <c r="I33" s="82">
        <f t="shared" si="2"/>
        <v>0</v>
      </c>
      <c r="J33" s="37"/>
    </row>
    <row r="34" spans="1:10" s="3" customFormat="1" ht="27" customHeight="1" x14ac:dyDescent="0.55000000000000004">
      <c r="A34" s="48" t="s">
        <v>70</v>
      </c>
      <c r="B34" s="50" t="s">
        <v>24</v>
      </c>
      <c r="C34" s="57">
        <v>2100</v>
      </c>
      <c r="D34" s="34"/>
      <c r="E34" s="35"/>
      <c r="F34" s="35"/>
      <c r="G34" s="49">
        <f t="shared" si="0"/>
        <v>0</v>
      </c>
      <c r="H34" s="49">
        <f t="shared" si="1"/>
        <v>0</v>
      </c>
      <c r="I34" s="82">
        <f t="shared" si="2"/>
        <v>0</v>
      </c>
      <c r="J34" s="37"/>
    </row>
    <row r="35" spans="1:10" s="3" customFormat="1" ht="27" customHeight="1" x14ac:dyDescent="0.55000000000000004">
      <c r="A35" s="48" t="s">
        <v>71</v>
      </c>
      <c r="B35" s="50" t="s">
        <v>20</v>
      </c>
      <c r="C35" s="33">
        <v>30</v>
      </c>
      <c r="D35" s="34"/>
      <c r="E35" s="35"/>
      <c r="F35" s="35"/>
      <c r="G35" s="49">
        <f t="shared" si="0"/>
        <v>0</v>
      </c>
      <c r="H35" s="49">
        <f t="shared" si="1"/>
        <v>0</v>
      </c>
      <c r="I35" s="82">
        <f t="shared" si="2"/>
        <v>0</v>
      </c>
      <c r="J35" s="37"/>
    </row>
    <row r="36" spans="1:10" s="3" customFormat="1" ht="27" customHeight="1" x14ac:dyDescent="0.55000000000000004">
      <c r="A36" s="48" t="s">
        <v>72</v>
      </c>
      <c r="B36" s="50" t="s">
        <v>24</v>
      </c>
      <c r="C36" s="33">
        <v>30</v>
      </c>
      <c r="D36" s="34"/>
      <c r="E36" s="35"/>
      <c r="F36" s="35"/>
      <c r="G36" s="49">
        <f t="shared" si="0"/>
        <v>0</v>
      </c>
      <c r="H36" s="49">
        <f t="shared" si="1"/>
        <v>0</v>
      </c>
      <c r="I36" s="82">
        <f t="shared" si="2"/>
        <v>0</v>
      </c>
      <c r="J36" s="37"/>
    </row>
    <row r="37" spans="1:10" s="3" customFormat="1" ht="27" customHeight="1" x14ac:dyDescent="0.55000000000000004">
      <c r="A37" s="48" t="s">
        <v>73</v>
      </c>
      <c r="B37" s="50" t="s">
        <v>22</v>
      </c>
      <c r="C37" s="33">
        <v>30</v>
      </c>
      <c r="D37" s="34"/>
      <c r="E37" s="35"/>
      <c r="F37" s="35"/>
      <c r="G37" s="49">
        <f t="shared" si="0"/>
        <v>0</v>
      </c>
      <c r="H37" s="49">
        <f t="shared" si="1"/>
        <v>0</v>
      </c>
      <c r="I37" s="82">
        <f t="shared" si="2"/>
        <v>0</v>
      </c>
      <c r="J37" s="37"/>
    </row>
    <row r="38" spans="1:10" s="3" customFormat="1" ht="27" customHeight="1" x14ac:dyDescent="0.55000000000000004">
      <c r="A38" s="48" t="s">
        <v>74</v>
      </c>
      <c r="B38" s="50" t="s">
        <v>24</v>
      </c>
      <c r="C38" s="33">
        <v>180</v>
      </c>
      <c r="D38" s="34"/>
      <c r="E38" s="35"/>
      <c r="F38" s="35"/>
      <c r="G38" s="49">
        <f t="shared" si="0"/>
        <v>0</v>
      </c>
      <c r="H38" s="49">
        <f t="shared" si="1"/>
        <v>0</v>
      </c>
      <c r="I38" s="82">
        <f t="shared" si="2"/>
        <v>0</v>
      </c>
      <c r="J38" s="37"/>
    </row>
    <row r="39" spans="1:10" s="3" customFormat="1" ht="27" customHeight="1" x14ac:dyDescent="0.55000000000000004">
      <c r="A39" s="48" t="s">
        <v>75</v>
      </c>
      <c r="B39" s="50" t="s">
        <v>24</v>
      </c>
      <c r="C39" s="33">
        <v>60</v>
      </c>
      <c r="D39" s="34"/>
      <c r="E39" s="35"/>
      <c r="F39" s="35"/>
      <c r="G39" s="49">
        <f t="shared" si="0"/>
        <v>0</v>
      </c>
      <c r="H39" s="49">
        <f t="shared" si="1"/>
        <v>0</v>
      </c>
      <c r="I39" s="82">
        <f t="shared" si="2"/>
        <v>0</v>
      </c>
      <c r="J39" s="37"/>
    </row>
    <row r="40" spans="1:10" s="3" customFormat="1" ht="27" customHeight="1" x14ac:dyDescent="0.55000000000000004">
      <c r="A40" s="48" t="s">
        <v>76</v>
      </c>
      <c r="B40" s="50" t="s">
        <v>27</v>
      </c>
      <c r="C40" s="33">
        <v>300</v>
      </c>
      <c r="D40" s="34"/>
      <c r="E40" s="35"/>
      <c r="F40" s="35"/>
      <c r="G40" s="49">
        <f t="shared" si="0"/>
        <v>0</v>
      </c>
      <c r="H40" s="49">
        <f t="shared" si="1"/>
        <v>0</v>
      </c>
      <c r="I40" s="82">
        <f t="shared" si="2"/>
        <v>0</v>
      </c>
      <c r="J40" s="37"/>
    </row>
    <row r="41" spans="1:10" s="29" customFormat="1" ht="27" customHeight="1" x14ac:dyDescent="0.55000000000000004">
      <c r="A41" s="48" t="s">
        <v>77</v>
      </c>
      <c r="B41" s="50" t="s">
        <v>24</v>
      </c>
      <c r="C41" s="33">
        <v>180</v>
      </c>
      <c r="D41" s="51"/>
      <c r="E41" s="52"/>
      <c r="F41" s="52"/>
      <c r="G41" s="53">
        <v>0</v>
      </c>
      <c r="H41" s="53">
        <v>0</v>
      </c>
      <c r="I41" s="83">
        <v>0</v>
      </c>
      <c r="J41" s="54"/>
    </row>
    <row r="42" spans="1:10" s="3" customFormat="1" ht="27" customHeight="1" x14ac:dyDescent="0.55000000000000004">
      <c r="A42" s="48" t="s">
        <v>78</v>
      </c>
      <c r="B42" s="50" t="s">
        <v>25</v>
      </c>
      <c r="C42" s="33">
        <v>2</v>
      </c>
      <c r="D42" s="34"/>
      <c r="E42" s="35"/>
      <c r="F42" s="35"/>
      <c r="G42" s="49">
        <f>(D42+E42+F42)/3</f>
        <v>0</v>
      </c>
      <c r="H42" s="49">
        <f t="shared" si="1"/>
        <v>0</v>
      </c>
      <c r="I42" s="82">
        <f t="shared" si="2"/>
        <v>0</v>
      </c>
      <c r="J42" s="37"/>
    </row>
    <row r="43" spans="1:10" s="3" customFormat="1" ht="27" customHeight="1" x14ac:dyDescent="0.55000000000000004">
      <c r="A43" s="48" t="s">
        <v>79</v>
      </c>
      <c r="B43" s="50" t="s">
        <v>27</v>
      </c>
      <c r="C43" s="33">
        <v>20</v>
      </c>
      <c r="D43" s="34"/>
      <c r="E43" s="35"/>
      <c r="F43" s="35"/>
      <c r="G43" s="49">
        <f t="shared" si="0"/>
        <v>0</v>
      </c>
      <c r="H43" s="49">
        <f t="shared" si="1"/>
        <v>0</v>
      </c>
      <c r="I43" s="82">
        <f t="shared" si="2"/>
        <v>0</v>
      </c>
      <c r="J43" s="37"/>
    </row>
    <row r="44" spans="1:10" s="3" customFormat="1" ht="27" customHeight="1" x14ac:dyDescent="0.55000000000000004">
      <c r="A44" s="48" t="s">
        <v>80</v>
      </c>
      <c r="B44" s="50" t="s">
        <v>22</v>
      </c>
      <c r="C44" s="33">
        <v>15</v>
      </c>
      <c r="D44" s="34"/>
      <c r="E44" s="35"/>
      <c r="F44" s="35"/>
      <c r="G44" s="49">
        <f t="shared" si="0"/>
        <v>0</v>
      </c>
      <c r="H44" s="49">
        <f t="shared" si="1"/>
        <v>0</v>
      </c>
      <c r="I44" s="82">
        <f t="shared" si="2"/>
        <v>0</v>
      </c>
      <c r="J44" s="37"/>
    </row>
    <row r="45" spans="1:10" s="3" customFormat="1" ht="27" customHeight="1" x14ac:dyDescent="0.55000000000000004">
      <c r="A45" s="48" t="s">
        <v>81</v>
      </c>
      <c r="B45" s="50"/>
      <c r="C45" s="33"/>
      <c r="D45" s="34"/>
      <c r="E45" s="35"/>
      <c r="F45" s="35"/>
      <c r="G45" s="49"/>
      <c r="H45" s="49"/>
      <c r="I45" s="82"/>
      <c r="J45" s="37"/>
    </row>
    <row r="46" spans="1:10" s="3" customFormat="1" ht="27" customHeight="1" x14ac:dyDescent="0.55000000000000004">
      <c r="A46" s="48" t="s">
        <v>125</v>
      </c>
      <c r="B46" s="50" t="s">
        <v>20</v>
      </c>
      <c r="C46" s="33">
        <v>210</v>
      </c>
      <c r="D46" s="34"/>
      <c r="E46" s="35"/>
      <c r="F46" s="35"/>
      <c r="G46" s="49">
        <f t="shared" ref="G46:G47" si="3">(D46+E46+F46)/3</f>
        <v>0</v>
      </c>
      <c r="H46" s="49">
        <f t="shared" ref="H46:H47" si="4">G46*C46</f>
        <v>0</v>
      </c>
      <c r="I46" s="82">
        <f t="shared" ref="I46:I47" si="5">H46/96600</f>
        <v>0</v>
      </c>
      <c r="J46" s="37"/>
    </row>
    <row r="47" spans="1:10" s="3" customFormat="1" ht="27" customHeight="1" x14ac:dyDescent="0.55000000000000004">
      <c r="A47" s="48" t="s">
        <v>126</v>
      </c>
      <c r="B47" s="50" t="s">
        <v>20</v>
      </c>
      <c r="C47" s="33">
        <v>420</v>
      </c>
      <c r="D47" s="34"/>
      <c r="E47" s="35"/>
      <c r="F47" s="35"/>
      <c r="G47" s="49">
        <f t="shared" si="3"/>
        <v>0</v>
      </c>
      <c r="H47" s="49">
        <f t="shared" si="4"/>
        <v>0</v>
      </c>
      <c r="I47" s="82">
        <f t="shared" si="5"/>
        <v>0</v>
      </c>
      <c r="J47" s="37"/>
    </row>
    <row r="48" spans="1:10" s="3" customFormat="1" ht="27" customHeight="1" x14ac:dyDescent="0.55000000000000004">
      <c r="A48" s="48" t="s">
        <v>82</v>
      </c>
      <c r="B48" s="50" t="s">
        <v>20</v>
      </c>
      <c r="C48" s="33">
        <v>60</v>
      </c>
      <c r="D48" s="34"/>
      <c r="E48" s="35"/>
      <c r="F48" s="35"/>
      <c r="G48" s="49">
        <f t="shared" si="0"/>
        <v>0</v>
      </c>
      <c r="H48" s="49">
        <f t="shared" si="1"/>
        <v>0</v>
      </c>
      <c r="I48" s="82">
        <f t="shared" si="2"/>
        <v>0</v>
      </c>
      <c r="J48" s="37"/>
    </row>
    <row r="49" spans="1:10" s="3" customFormat="1" ht="27" customHeight="1" x14ac:dyDescent="0.55000000000000004">
      <c r="A49" s="48" t="s">
        <v>83</v>
      </c>
      <c r="B49" s="50" t="s">
        <v>20</v>
      </c>
      <c r="C49" s="33">
        <v>30</v>
      </c>
      <c r="D49" s="34"/>
      <c r="E49" s="35"/>
      <c r="F49" s="35"/>
      <c r="G49" s="49">
        <f t="shared" si="0"/>
        <v>0</v>
      </c>
      <c r="H49" s="49">
        <f t="shared" si="1"/>
        <v>0</v>
      </c>
      <c r="I49" s="82">
        <f t="shared" si="2"/>
        <v>0</v>
      </c>
      <c r="J49" s="37"/>
    </row>
    <row r="50" spans="1:10" s="3" customFormat="1" ht="27" customHeight="1" x14ac:dyDescent="0.55000000000000004">
      <c r="A50" s="48" t="s">
        <v>84</v>
      </c>
      <c r="B50" s="50" t="s">
        <v>20</v>
      </c>
      <c r="C50" s="33">
        <v>60</v>
      </c>
      <c r="D50" s="34"/>
      <c r="E50" s="35"/>
      <c r="F50" s="35"/>
      <c r="G50" s="49">
        <f t="shared" si="0"/>
        <v>0</v>
      </c>
      <c r="H50" s="49">
        <f t="shared" si="1"/>
        <v>0</v>
      </c>
      <c r="I50" s="82">
        <f t="shared" si="2"/>
        <v>0</v>
      </c>
      <c r="J50" s="37"/>
    </row>
    <row r="51" spans="1:10" s="3" customFormat="1" ht="27" customHeight="1" x14ac:dyDescent="0.55000000000000004">
      <c r="A51" s="48" t="s">
        <v>85</v>
      </c>
      <c r="B51" s="50" t="s">
        <v>20</v>
      </c>
      <c r="C51" s="33">
        <v>180</v>
      </c>
      <c r="D51" s="34"/>
      <c r="E51" s="35"/>
      <c r="F51" s="35"/>
      <c r="G51" s="49">
        <f t="shared" si="0"/>
        <v>0</v>
      </c>
      <c r="H51" s="49">
        <f t="shared" si="1"/>
        <v>0</v>
      </c>
      <c r="I51" s="82">
        <f t="shared" si="2"/>
        <v>0</v>
      </c>
      <c r="J51" s="37"/>
    </row>
    <row r="52" spans="1:10" s="3" customFormat="1" ht="27" customHeight="1" x14ac:dyDescent="0.55000000000000004">
      <c r="A52" s="48" t="s">
        <v>86</v>
      </c>
      <c r="B52" s="50" t="s">
        <v>24</v>
      </c>
      <c r="C52" s="33">
        <v>180</v>
      </c>
      <c r="D52" s="34"/>
      <c r="E52" s="35"/>
      <c r="F52" s="35"/>
      <c r="G52" s="49">
        <f t="shared" si="0"/>
        <v>0</v>
      </c>
      <c r="H52" s="49">
        <f t="shared" si="1"/>
        <v>0</v>
      </c>
      <c r="I52" s="82">
        <f t="shared" si="2"/>
        <v>0</v>
      </c>
      <c r="J52" s="37"/>
    </row>
    <row r="53" spans="1:10" s="3" customFormat="1" ht="27" customHeight="1" x14ac:dyDescent="0.55000000000000004">
      <c r="A53" s="48" t="s">
        <v>87</v>
      </c>
      <c r="B53" s="50" t="s">
        <v>24</v>
      </c>
      <c r="C53" s="33">
        <v>420</v>
      </c>
      <c r="D53" s="34"/>
      <c r="E53" s="35"/>
      <c r="F53" s="35"/>
      <c r="G53" s="49">
        <f t="shared" si="0"/>
        <v>0</v>
      </c>
      <c r="H53" s="49">
        <f t="shared" si="1"/>
        <v>0</v>
      </c>
      <c r="I53" s="82">
        <f t="shared" si="2"/>
        <v>0</v>
      </c>
      <c r="J53" s="37"/>
    </row>
    <row r="54" spans="1:10" s="3" customFormat="1" ht="27" customHeight="1" x14ac:dyDescent="0.55000000000000004">
      <c r="A54" s="48" t="s">
        <v>88</v>
      </c>
      <c r="B54" s="50" t="s">
        <v>24</v>
      </c>
      <c r="C54" s="33">
        <v>90</v>
      </c>
      <c r="D54" s="34"/>
      <c r="E54" s="35"/>
      <c r="F54" s="35"/>
      <c r="G54" s="49">
        <f t="shared" si="0"/>
        <v>0</v>
      </c>
      <c r="H54" s="49">
        <f t="shared" si="1"/>
        <v>0</v>
      </c>
      <c r="I54" s="82">
        <f t="shared" si="2"/>
        <v>0</v>
      </c>
      <c r="J54" s="37"/>
    </row>
    <row r="55" spans="1:10" s="3" customFormat="1" ht="27" customHeight="1" x14ac:dyDescent="0.55000000000000004">
      <c r="A55" s="48" t="s">
        <v>89</v>
      </c>
      <c r="B55" s="50" t="s">
        <v>24</v>
      </c>
      <c r="C55" s="33">
        <v>60</v>
      </c>
      <c r="D55" s="34"/>
      <c r="E55" s="35"/>
      <c r="F55" s="35"/>
      <c r="G55" s="49">
        <f t="shared" si="0"/>
        <v>0</v>
      </c>
      <c r="H55" s="49">
        <f t="shared" si="1"/>
        <v>0</v>
      </c>
      <c r="I55" s="82">
        <f t="shared" si="2"/>
        <v>0</v>
      </c>
      <c r="J55" s="37"/>
    </row>
    <row r="56" spans="1:10" s="3" customFormat="1" ht="27" customHeight="1" x14ac:dyDescent="0.55000000000000004">
      <c r="A56" s="48" t="s">
        <v>90</v>
      </c>
      <c r="B56" s="50" t="s">
        <v>20</v>
      </c>
      <c r="C56" s="33">
        <v>10</v>
      </c>
      <c r="D56" s="34"/>
      <c r="E56" s="35"/>
      <c r="F56" s="35"/>
      <c r="G56" s="49">
        <f t="shared" si="0"/>
        <v>0</v>
      </c>
      <c r="H56" s="49">
        <f t="shared" si="1"/>
        <v>0</v>
      </c>
      <c r="I56" s="82">
        <f t="shared" si="2"/>
        <v>0</v>
      </c>
      <c r="J56" s="37"/>
    </row>
    <row r="57" spans="1:10" s="3" customFormat="1" ht="27" customHeight="1" x14ac:dyDescent="0.55000000000000004">
      <c r="A57" s="48" t="s">
        <v>91</v>
      </c>
      <c r="B57" s="50"/>
      <c r="C57" s="33"/>
      <c r="D57" s="34"/>
      <c r="E57" s="35"/>
      <c r="F57" s="35"/>
      <c r="G57" s="49"/>
      <c r="H57" s="49"/>
      <c r="I57" s="82"/>
      <c r="J57" s="37"/>
    </row>
    <row r="58" spans="1:10" s="3" customFormat="1" ht="27" customHeight="1" x14ac:dyDescent="0.55000000000000004">
      <c r="A58" s="48" t="s">
        <v>125</v>
      </c>
      <c r="B58" s="50" t="s">
        <v>20</v>
      </c>
      <c r="C58" s="33">
        <v>210</v>
      </c>
      <c r="D58" s="34"/>
      <c r="E58" s="35"/>
      <c r="F58" s="35"/>
      <c r="G58" s="49">
        <f t="shared" si="0"/>
        <v>0</v>
      </c>
      <c r="H58" s="49">
        <f t="shared" si="1"/>
        <v>0</v>
      </c>
      <c r="I58" s="82">
        <f t="shared" si="2"/>
        <v>0</v>
      </c>
      <c r="J58" s="37"/>
    </row>
    <row r="59" spans="1:10" s="3" customFormat="1" ht="27" customHeight="1" x14ac:dyDescent="0.55000000000000004">
      <c r="A59" s="48" t="s">
        <v>126</v>
      </c>
      <c r="B59" s="50" t="s">
        <v>20</v>
      </c>
      <c r="C59" s="33">
        <v>420</v>
      </c>
      <c r="D59" s="34"/>
      <c r="E59" s="35"/>
      <c r="F59" s="35"/>
      <c r="G59" s="49">
        <f t="shared" si="0"/>
        <v>0</v>
      </c>
      <c r="H59" s="49">
        <f t="shared" si="1"/>
        <v>0</v>
      </c>
      <c r="I59" s="82">
        <f t="shared" si="2"/>
        <v>0</v>
      </c>
      <c r="J59" s="37"/>
    </row>
    <row r="60" spans="1:10" s="3" customFormat="1" ht="27" customHeight="1" x14ac:dyDescent="0.55000000000000004">
      <c r="A60" s="48" t="s">
        <v>92</v>
      </c>
      <c r="B60" s="50" t="s">
        <v>20</v>
      </c>
      <c r="C60" s="33">
        <v>420</v>
      </c>
      <c r="D60" s="34"/>
      <c r="E60" s="35"/>
      <c r="F60" s="35"/>
      <c r="G60" s="49">
        <f t="shared" si="0"/>
        <v>0</v>
      </c>
      <c r="H60" s="49">
        <f t="shared" si="1"/>
        <v>0</v>
      </c>
      <c r="I60" s="82">
        <f t="shared" si="2"/>
        <v>0</v>
      </c>
      <c r="J60" s="37"/>
    </row>
    <row r="61" spans="1:10" s="3" customFormat="1" ht="27" customHeight="1" x14ac:dyDescent="0.55000000000000004">
      <c r="A61" s="48" t="s">
        <v>93</v>
      </c>
      <c r="B61" s="50" t="s">
        <v>20</v>
      </c>
      <c r="C61" s="33">
        <v>60</v>
      </c>
      <c r="D61" s="34"/>
      <c r="E61" s="35"/>
      <c r="F61" s="35"/>
      <c r="G61" s="49">
        <f t="shared" si="0"/>
        <v>0</v>
      </c>
      <c r="H61" s="49">
        <f t="shared" si="1"/>
        <v>0</v>
      </c>
      <c r="I61" s="82">
        <f t="shared" si="2"/>
        <v>0</v>
      </c>
      <c r="J61" s="37"/>
    </row>
    <row r="62" spans="1:10" s="3" customFormat="1" ht="27" customHeight="1" x14ac:dyDescent="0.55000000000000004">
      <c r="A62" s="48" t="s">
        <v>94</v>
      </c>
      <c r="B62" s="50" t="s">
        <v>20</v>
      </c>
      <c r="C62" s="33">
        <v>30</v>
      </c>
      <c r="D62" s="34"/>
      <c r="E62" s="35"/>
      <c r="F62" s="35"/>
      <c r="G62" s="49">
        <f t="shared" si="0"/>
        <v>0</v>
      </c>
      <c r="H62" s="49">
        <f t="shared" si="1"/>
        <v>0</v>
      </c>
      <c r="I62" s="82">
        <f t="shared" si="2"/>
        <v>0</v>
      </c>
      <c r="J62" s="37"/>
    </row>
    <row r="63" spans="1:10" s="3" customFormat="1" ht="27" customHeight="1" x14ac:dyDescent="0.55000000000000004">
      <c r="A63" s="48" t="s">
        <v>95</v>
      </c>
      <c r="B63" s="50" t="s">
        <v>20</v>
      </c>
      <c r="C63" s="33">
        <v>120</v>
      </c>
      <c r="D63" s="34"/>
      <c r="E63" s="35"/>
      <c r="F63" s="35"/>
      <c r="G63" s="49">
        <f t="shared" si="0"/>
        <v>0</v>
      </c>
      <c r="H63" s="49">
        <f t="shared" si="1"/>
        <v>0</v>
      </c>
      <c r="I63" s="82">
        <f t="shared" si="2"/>
        <v>0</v>
      </c>
      <c r="J63" s="37"/>
    </row>
    <row r="64" spans="1:10" s="3" customFormat="1" ht="27" customHeight="1" x14ac:dyDescent="0.55000000000000004">
      <c r="A64" s="48" t="s">
        <v>96</v>
      </c>
      <c r="B64" s="50" t="s">
        <v>24</v>
      </c>
      <c r="C64" s="33">
        <v>60</v>
      </c>
      <c r="D64" s="34"/>
      <c r="E64" s="35"/>
      <c r="F64" s="35"/>
      <c r="G64" s="49">
        <f t="shared" si="0"/>
        <v>0</v>
      </c>
      <c r="H64" s="49">
        <f t="shared" si="1"/>
        <v>0</v>
      </c>
      <c r="I64" s="82">
        <f t="shared" si="2"/>
        <v>0</v>
      </c>
      <c r="J64" s="37"/>
    </row>
    <row r="65" spans="1:10" s="3" customFormat="1" ht="27" customHeight="1" x14ac:dyDescent="0.55000000000000004">
      <c r="A65" s="48" t="s">
        <v>97</v>
      </c>
      <c r="B65" s="50" t="s">
        <v>24</v>
      </c>
      <c r="C65" s="33">
        <v>120</v>
      </c>
      <c r="D65" s="34"/>
      <c r="E65" s="35"/>
      <c r="F65" s="35"/>
      <c r="G65" s="49">
        <f t="shared" si="0"/>
        <v>0</v>
      </c>
      <c r="H65" s="49">
        <f t="shared" si="1"/>
        <v>0</v>
      </c>
      <c r="I65" s="82">
        <f t="shared" si="2"/>
        <v>0</v>
      </c>
      <c r="J65" s="37"/>
    </row>
    <row r="66" spans="1:10" s="3" customFormat="1" ht="27" customHeight="1" x14ac:dyDescent="0.55000000000000004">
      <c r="A66" s="48" t="s">
        <v>98</v>
      </c>
      <c r="B66" s="50" t="s">
        <v>20</v>
      </c>
      <c r="C66" s="33">
        <v>15</v>
      </c>
      <c r="D66" s="34"/>
      <c r="E66" s="35"/>
      <c r="F66" s="35"/>
      <c r="G66" s="49">
        <f t="shared" si="0"/>
        <v>0</v>
      </c>
      <c r="H66" s="49">
        <f t="shared" si="1"/>
        <v>0</v>
      </c>
      <c r="I66" s="82">
        <f t="shared" si="2"/>
        <v>0</v>
      </c>
      <c r="J66" s="37"/>
    </row>
    <row r="67" spans="1:10" s="3" customFormat="1" ht="27" customHeight="1" x14ac:dyDescent="0.55000000000000004">
      <c r="A67" s="48" t="s">
        <v>99</v>
      </c>
      <c r="B67" s="50" t="s">
        <v>20</v>
      </c>
      <c r="C67" s="33">
        <v>20</v>
      </c>
      <c r="D67" s="34"/>
      <c r="E67" s="35"/>
      <c r="F67" s="35"/>
      <c r="G67" s="49">
        <f t="shared" si="0"/>
        <v>0</v>
      </c>
      <c r="H67" s="49">
        <f t="shared" si="1"/>
        <v>0</v>
      </c>
      <c r="I67" s="82">
        <f t="shared" si="2"/>
        <v>0</v>
      </c>
      <c r="J67" s="37"/>
    </row>
    <row r="68" spans="1:10" s="3" customFormat="1" ht="27" customHeight="1" x14ac:dyDescent="0.55000000000000004">
      <c r="A68" s="48" t="s">
        <v>100</v>
      </c>
      <c r="B68" s="50" t="s">
        <v>20</v>
      </c>
      <c r="C68" s="33">
        <v>30</v>
      </c>
      <c r="D68" s="34"/>
      <c r="E68" s="35"/>
      <c r="F68" s="35"/>
      <c r="G68" s="49">
        <f t="shared" si="0"/>
        <v>0</v>
      </c>
      <c r="H68" s="49">
        <f t="shared" si="1"/>
        <v>0</v>
      </c>
      <c r="I68" s="82">
        <f t="shared" si="2"/>
        <v>0</v>
      </c>
      <c r="J68" s="37"/>
    </row>
    <row r="69" spans="1:10" s="3" customFormat="1" ht="27" customHeight="1" x14ac:dyDescent="0.55000000000000004">
      <c r="A69" s="48" t="s">
        <v>101</v>
      </c>
      <c r="B69" s="50" t="s">
        <v>20</v>
      </c>
      <c r="C69" s="33">
        <v>30</v>
      </c>
      <c r="D69" s="34"/>
      <c r="E69" s="35"/>
      <c r="F69" s="35"/>
      <c r="G69" s="49">
        <f t="shared" si="0"/>
        <v>0</v>
      </c>
      <c r="H69" s="49">
        <f t="shared" si="1"/>
        <v>0</v>
      </c>
      <c r="I69" s="82">
        <f t="shared" si="2"/>
        <v>0</v>
      </c>
      <c r="J69" s="37"/>
    </row>
    <row r="70" spans="1:10" s="3" customFormat="1" ht="27" customHeight="1" x14ac:dyDescent="0.55000000000000004">
      <c r="A70" s="48" t="s">
        <v>102</v>
      </c>
      <c r="B70" s="50" t="s">
        <v>20</v>
      </c>
      <c r="C70" s="33">
        <v>30</v>
      </c>
      <c r="D70" s="34"/>
      <c r="E70" s="35"/>
      <c r="F70" s="35"/>
      <c r="G70" s="49">
        <f t="shared" si="0"/>
        <v>0</v>
      </c>
      <c r="H70" s="49">
        <f t="shared" si="1"/>
        <v>0</v>
      </c>
      <c r="I70" s="82">
        <f t="shared" si="2"/>
        <v>0</v>
      </c>
      <c r="J70" s="37"/>
    </row>
    <row r="71" spans="1:10" s="3" customFormat="1" ht="27" customHeight="1" x14ac:dyDescent="0.55000000000000004">
      <c r="A71" s="48" t="s">
        <v>103</v>
      </c>
      <c r="B71" s="50" t="s">
        <v>21</v>
      </c>
      <c r="C71" s="33">
        <v>420</v>
      </c>
      <c r="D71" s="34"/>
      <c r="E71" s="35"/>
      <c r="F71" s="35"/>
      <c r="G71" s="49">
        <f t="shared" si="0"/>
        <v>0</v>
      </c>
      <c r="H71" s="49">
        <f t="shared" si="1"/>
        <v>0</v>
      </c>
      <c r="I71" s="82">
        <f t="shared" si="2"/>
        <v>0</v>
      </c>
      <c r="J71" s="37"/>
    </row>
    <row r="72" spans="1:10" s="3" customFormat="1" ht="27" customHeight="1" x14ac:dyDescent="0.55000000000000004">
      <c r="A72" s="48" t="s">
        <v>104</v>
      </c>
      <c r="B72" s="50" t="s">
        <v>20</v>
      </c>
      <c r="C72" s="33">
        <v>20</v>
      </c>
      <c r="D72" s="34"/>
      <c r="E72" s="35"/>
      <c r="F72" s="35"/>
      <c r="G72" s="49">
        <f t="shared" si="0"/>
        <v>0</v>
      </c>
      <c r="H72" s="49">
        <f t="shared" si="1"/>
        <v>0</v>
      </c>
      <c r="I72" s="82">
        <f t="shared" si="2"/>
        <v>0</v>
      </c>
      <c r="J72" s="37"/>
    </row>
    <row r="73" spans="1:10" s="3" customFormat="1" ht="27" customHeight="1" x14ac:dyDescent="0.55000000000000004">
      <c r="A73" s="73" t="s">
        <v>28</v>
      </c>
      <c r="B73" s="74"/>
      <c r="C73" s="75"/>
      <c r="D73" s="76"/>
      <c r="E73" s="77"/>
      <c r="F73" s="77"/>
      <c r="G73" s="78">
        <f t="shared" si="0"/>
        <v>0</v>
      </c>
      <c r="H73" s="78">
        <f t="shared" si="1"/>
        <v>0</v>
      </c>
      <c r="I73" s="84">
        <f t="shared" si="2"/>
        <v>0</v>
      </c>
      <c r="J73" s="79"/>
    </row>
    <row r="74" spans="1:10" s="3" customFormat="1" ht="27" customHeight="1" x14ac:dyDescent="0.55000000000000004">
      <c r="A74" s="55" t="s">
        <v>107</v>
      </c>
      <c r="B74" s="50" t="s">
        <v>24</v>
      </c>
      <c r="C74" s="57">
        <v>1260</v>
      </c>
      <c r="D74" s="34"/>
      <c r="E74" s="35"/>
      <c r="F74" s="35"/>
      <c r="G74" s="49">
        <f t="shared" si="0"/>
        <v>0</v>
      </c>
      <c r="H74" s="49">
        <f t="shared" si="1"/>
        <v>0</v>
      </c>
      <c r="I74" s="82">
        <f t="shared" si="2"/>
        <v>0</v>
      </c>
      <c r="J74" s="37"/>
    </row>
    <row r="75" spans="1:10" s="3" customFormat="1" ht="27" customHeight="1" x14ac:dyDescent="0.55000000000000004">
      <c r="A75" s="55" t="s">
        <v>108</v>
      </c>
      <c r="B75" s="50" t="s">
        <v>29</v>
      </c>
      <c r="C75" s="33">
        <v>20</v>
      </c>
      <c r="D75" s="34"/>
      <c r="E75" s="35"/>
      <c r="F75" s="35"/>
      <c r="G75" s="49">
        <f t="shared" si="0"/>
        <v>0</v>
      </c>
      <c r="H75" s="49">
        <f t="shared" si="1"/>
        <v>0</v>
      </c>
      <c r="I75" s="82">
        <f t="shared" si="2"/>
        <v>0</v>
      </c>
      <c r="J75" s="37"/>
    </row>
    <row r="76" spans="1:10" s="3" customFormat="1" ht="27" customHeight="1" x14ac:dyDescent="0.55000000000000004">
      <c r="A76" s="55" t="s">
        <v>109</v>
      </c>
      <c r="B76" s="50" t="s">
        <v>24</v>
      </c>
      <c r="C76" s="33">
        <v>840</v>
      </c>
      <c r="D76" s="34"/>
      <c r="E76" s="35"/>
      <c r="F76" s="35"/>
      <c r="G76" s="49">
        <f t="shared" si="0"/>
        <v>0</v>
      </c>
      <c r="H76" s="49">
        <f t="shared" si="1"/>
        <v>0</v>
      </c>
      <c r="I76" s="82">
        <f t="shared" si="2"/>
        <v>0</v>
      </c>
      <c r="J76" s="37"/>
    </row>
    <row r="77" spans="1:10" s="3" customFormat="1" ht="27" customHeight="1" x14ac:dyDescent="0.55000000000000004">
      <c r="A77" s="48" t="s">
        <v>110</v>
      </c>
      <c r="B77" s="50" t="s">
        <v>24</v>
      </c>
      <c r="C77" s="50">
        <v>840</v>
      </c>
      <c r="D77" s="34"/>
      <c r="E77" s="35"/>
      <c r="F77" s="35"/>
      <c r="G77" s="49">
        <f t="shared" si="0"/>
        <v>0</v>
      </c>
      <c r="H77" s="49">
        <f t="shared" si="1"/>
        <v>0</v>
      </c>
      <c r="I77" s="82">
        <f t="shared" si="2"/>
        <v>0</v>
      </c>
      <c r="J77" s="37"/>
    </row>
    <row r="78" spans="1:10" s="3" customFormat="1" ht="27" customHeight="1" x14ac:dyDescent="0.55000000000000004">
      <c r="A78" s="48" t="s">
        <v>111</v>
      </c>
      <c r="B78" s="56" t="s">
        <v>24</v>
      </c>
      <c r="C78" s="57">
        <v>6300</v>
      </c>
      <c r="D78" s="34"/>
      <c r="E78" s="35"/>
      <c r="F78" s="35"/>
      <c r="G78" s="49">
        <f t="shared" si="0"/>
        <v>0</v>
      </c>
      <c r="H78" s="49">
        <f t="shared" si="1"/>
        <v>0</v>
      </c>
      <c r="I78" s="82">
        <f t="shared" si="2"/>
        <v>0</v>
      </c>
      <c r="J78" s="37"/>
    </row>
    <row r="79" spans="1:10" s="3" customFormat="1" ht="27" customHeight="1" x14ac:dyDescent="0.55000000000000004">
      <c r="A79" s="48" t="s">
        <v>112</v>
      </c>
      <c r="B79" s="56" t="s">
        <v>24</v>
      </c>
      <c r="C79" s="57">
        <v>30</v>
      </c>
      <c r="D79" s="34"/>
      <c r="E79" s="35"/>
      <c r="F79" s="35"/>
      <c r="G79" s="49">
        <f t="shared" si="0"/>
        <v>0</v>
      </c>
      <c r="H79" s="49">
        <f t="shared" si="1"/>
        <v>0</v>
      </c>
      <c r="I79" s="82">
        <f t="shared" si="2"/>
        <v>0</v>
      </c>
      <c r="J79" s="37"/>
    </row>
    <row r="80" spans="1:10" s="29" customFormat="1" ht="27" customHeight="1" x14ac:dyDescent="0.55000000000000004">
      <c r="A80" s="48" t="s">
        <v>113</v>
      </c>
      <c r="B80" s="56" t="s">
        <v>24</v>
      </c>
      <c r="C80" s="57">
        <v>600</v>
      </c>
      <c r="D80" s="51"/>
      <c r="E80" s="52"/>
      <c r="F80" s="52"/>
      <c r="G80" s="53">
        <v>0</v>
      </c>
      <c r="H80" s="53">
        <v>0</v>
      </c>
      <c r="I80" s="83">
        <v>0</v>
      </c>
      <c r="J80" s="54"/>
    </row>
    <row r="81" spans="1:10" s="3" customFormat="1" ht="27" customHeight="1" x14ac:dyDescent="0.55000000000000004">
      <c r="A81" s="48" t="s">
        <v>114</v>
      </c>
      <c r="B81" s="56" t="s">
        <v>30</v>
      </c>
      <c r="C81" s="57">
        <v>1260</v>
      </c>
      <c r="D81" s="34"/>
      <c r="E81" s="35"/>
      <c r="F81" s="35"/>
      <c r="G81" s="49">
        <f t="shared" ref="G81:G111" si="6">(D81+E81+F81)/3</f>
        <v>0</v>
      </c>
      <c r="H81" s="49">
        <f t="shared" ref="H81:H111" si="7">G81*C81</f>
        <v>0</v>
      </c>
      <c r="I81" s="82">
        <f t="shared" ref="I81:I111" si="8">H81/96600</f>
        <v>0</v>
      </c>
      <c r="J81" s="37"/>
    </row>
    <row r="82" spans="1:10" s="3" customFormat="1" ht="27" customHeight="1" x14ac:dyDescent="0.55000000000000004">
      <c r="A82" s="48" t="s">
        <v>115</v>
      </c>
      <c r="B82" s="56" t="s">
        <v>24</v>
      </c>
      <c r="C82" s="33">
        <v>60</v>
      </c>
      <c r="D82" s="34"/>
      <c r="E82" s="35"/>
      <c r="F82" s="35"/>
      <c r="G82" s="49">
        <f t="shared" si="6"/>
        <v>0</v>
      </c>
      <c r="H82" s="49">
        <f t="shared" si="7"/>
        <v>0</v>
      </c>
      <c r="I82" s="82">
        <f t="shared" si="8"/>
        <v>0</v>
      </c>
      <c r="J82" s="37"/>
    </row>
    <row r="83" spans="1:10" s="3" customFormat="1" ht="27" customHeight="1" x14ac:dyDescent="0.55000000000000004">
      <c r="A83" s="48" t="s">
        <v>116</v>
      </c>
      <c r="B83" s="56" t="s">
        <v>24</v>
      </c>
      <c r="C83" s="33">
        <v>420</v>
      </c>
      <c r="D83" s="34"/>
      <c r="E83" s="35"/>
      <c r="F83" s="35"/>
      <c r="G83" s="49">
        <f t="shared" si="6"/>
        <v>0</v>
      </c>
      <c r="H83" s="49">
        <f t="shared" si="7"/>
        <v>0</v>
      </c>
      <c r="I83" s="82">
        <f t="shared" si="8"/>
        <v>0</v>
      </c>
      <c r="J83" s="37"/>
    </row>
    <row r="84" spans="1:10" s="3" customFormat="1" ht="27" customHeight="1" x14ac:dyDescent="0.55000000000000004">
      <c r="A84" s="48" t="s">
        <v>117</v>
      </c>
      <c r="B84" s="56"/>
      <c r="C84" s="33"/>
      <c r="D84" s="34"/>
      <c r="E84" s="35"/>
      <c r="F84" s="35"/>
      <c r="G84" s="49"/>
      <c r="H84" s="49"/>
      <c r="I84" s="82"/>
      <c r="J84" s="37"/>
    </row>
    <row r="85" spans="1:10" s="3" customFormat="1" ht="27" customHeight="1" x14ac:dyDescent="0.55000000000000004">
      <c r="A85" s="48" t="s">
        <v>125</v>
      </c>
      <c r="B85" s="50" t="s">
        <v>20</v>
      </c>
      <c r="C85" s="33">
        <v>210</v>
      </c>
      <c r="D85" s="34"/>
      <c r="E85" s="35"/>
      <c r="F85" s="35"/>
      <c r="G85" s="49">
        <f t="shared" si="6"/>
        <v>0</v>
      </c>
      <c r="H85" s="49">
        <f t="shared" si="7"/>
        <v>0</v>
      </c>
      <c r="I85" s="82">
        <f t="shared" si="8"/>
        <v>0</v>
      </c>
      <c r="J85" s="37"/>
    </row>
    <row r="86" spans="1:10" s="3" customFormat="1" ht="27" customHeight="1" x14ac:dyDescent="0.55000000000000004">
      <c r="A86" s="48" t="s">
        <v>126</v>
      </c>
      <c r="B86" s="50" t="s">
        <v>20</v>
      </c>
      <c r="C86" s="33">
        <v>420</v>
      </c>
      <c r="D86" s="34"/>
      <c r="E86" s="35"/>
      <c r="F86" s="35"/>
      <c r="G86" s="49">
        <f t="shared" si="6"/>
        <v>0</v>
      </c>
      <c r="H86" s="49">
        <f t="shared" si="7"/>
        <v>0</v>
      </c>
      <c r="I86" s="82">
        <f t="shared" si="8"/>
        <v>0</v>
      </c>
      <c r="J86" s="37"/>
    </row>
    <row r="87" spans="1:10" s="3" customFormat="1" ht="27" customHeight="1" x14ac:dyDescent="0.55000000000000004">
      <c r="A87" s="48" t="s">
        <v>118</v>
      </c>
      <c r="B87" s="56" t="s">
        <v>20</v>
      </c>
      <c r="C87" s="57">
        <v>1260</v>
      </c>
      <c r="D87" s="34"/>
      <c r="E87" s="35"/>
      <c r="F87" s="35"/>
      <c r="G87" s="49">
        <f t="shared" si="6"/>
        <v>0</v>
      </c>
      <c r="H87" s="49">
        <f t="shared" si="7"/>
        <v>0</v>
      </c>
      <c r="I87" s="82">
        <f t="shared" si="8"/>
        <v>0</v>
      </c>
      <c r="J87" s="37"/>
    </row>
    <row r="88" spans="1:10" s="29" customFormat="1" ht="27" customHeight="1" x14ac:dyDescent="0.55000000000000004">
      <c r="A88" s="48" t="s">
        <v>119</v>
      </c>
      <c r="B88" s="56" t="s">
        <v>20</v>
      </c>
      <c r="C88" s="33">
        <v>120</v>
      </c>
      <c r="D88" s="51"/>
      <c r="E88" s="52"/>
      <c r="F88" s="52"/>
      <c r="G88" s="53">
        <v>0</v>
      </c>
      <c r="H88" s="53">
        <v>0</v>
      </c>
      <c r="I88" s="83">
        <v>0</v>
      </c>
      <c r="J88" s="54"/>
    </row>
    <row r="89" spans="1:10" s="3" customFormat="1" ht="27" customHeight="1" x14ac:dyDescent="0.55000000000000004">
      <c r="A89" s="48" t="s">
        <v>120</v>
      </c>
      <c r="B89" s="50" t="s">
        <v>24</v>
      </c>
      <c r="C89" s="33">
        <v>180</v>
      </c>
      <c r="D89" s="34"/>
      <c r="E89" s="35"/>
      <c r="F89" s="35"/>
      <c r="G89" s="49">
        <f t="shared" si="6"/>
        <v>0</v>
      </c>
      <c r="H89" s="49">
        <f t="shared" si="7"/>
        <v>0</v>
      </c>
      <c r="I89" s="82">
        <f t="shared" si="8"/>
        <v>0</v>
      </c>
      <c r="J89" s="37"/>
    </row>
    <row r="90" spans="1:10" s="3" customFormat="1" ht="24" x14ac:dyDescent="0.55000000000000004">
      <c r="A90" s="39" t="s">
        <v>129</v>
      </c>
      <c r="B90" s="32"/>
      <c r="C90" s="33"/>
      <c r="D90" s="34"/>
      <c r="E90" s="35"/>
      <c r="F90" s="35"/>
      <c r="G90" s="36"/>
      <c r="H90" s="36"/>
      <c r="I90" s="82"/>
      <c r="J90" s="37"/>
    </row>
    <row r="91" spans="1:10" s="3" customFormat="1" ht="24" x14ac:dyDescent="0.55000000000000004">
      <c r="A91" s="38" t="s">
        <v>127</v>
      </c>
      <c r="B91" s="32"/>
      <c r="C91" s="33"/>
      <c r="D91" s="34"/>
      <c r="E91" s="35"/>
      <c r="F91" s="35"/>
      <c r="G91" s="36"/>
      <c r="H91" s="36"/>
      <c r="I91" s="82"/>
      <c r="J91" s="37"/>
    </row>
    <row r="92" spans="1:10" s="3" customFormat="1" ht="24" x14ac:dyDescent="0.55000000000000004">
      <c r="A92" s="39" t="s">
        <v>130</v>
      </c>
      <c r="B92" s="32" t="s">
        <v>20</v>
      </c>
      <c r="C92" s="33">
        <v>210</v>
      </c>
      <c r="D92" s="34"/>
      <c r="E92" s="35"/>
      <c r="F92" s="35"/>
      <c r="G92" s="36">
        <f t="shared" ref="G92:G104" si="9">((D92+E92+F92))/3</f>
        <v>0</v>
      </c>
      <c r="H92" s="36">
        <f t="shared" ref="H92:H104" si="10">G92*C92</f>
        <v>0</v>
      </c>
      <c r="I92" s="82">
        <f t="shared" ref="I92:I104" si="11">H92/96600</f>
        <v>0</v>
      </c>
      <c r="J92" s="37"/>
    </row>
    <row r="93" spans="1:10" s="3" customFormat="1" ht="24" x14ac:dyDescent="0.55000000000000004">
      <c r="A93" s="39" t="s">
        <v>131</v>
      </c>
      <c r="B93" s="32" t="s">
        <v>20</v>
      </c>
      <c r="C93" s="33">
        <v>420</v>
      </c>
      <c r="D93" s="34"/>
      <c r="E93" s="35"/>
      <c r="F93" s="35"/>
      <c r="G93" s="36">
        <f t="shared" si="9"/>
        <v>0</v>
      </c>
      <c r="H93" s="36">
        <f t="shared" si="10"/>
        <v>0</v>
      </c>
      <c r="I93" s="82">
        <f t="shared" si="11"/>
        <v>0</v>
      </c>
      <c r="J93" s="37"/>
    </row>
    <row r="94" spans="1:10" s="3" customFormat="1" ht="24" x14ac:dyDescent="0.55000000000000004">
      <c r="A94" s="39" t="s">
        <v>132</v>
      </c>
      <c r="B94" s="32" t="s">
        <v>20</v>
      </c>
      <c r="C94" s="33">
        <v>210</v>
      </c>
      <c r="D94" s="34"/>
      <c r="E94" s="35"/>
      <c r="F94" s="35"/>
      <c r="G94" s="36">
        <f t="shared" si="9"/>
        <v>0</v>
      </c>
      <c r="H94" s="36">
        <f t="shared" si="10"/>
        <v>0</v>
      </c>
      <c r="I94" s="82">
        <f t="shared" si="11"/>
        <v>0</v>
      </c>
      <c r="J94" s="37"/>
    </row>
    <row r="95" spans="1:10" s="3" customFormat="1" ht="24" x14ac:dyDescent="0.55000000000000004">
      <c r="A95" s="39" t="s">
        <v>133</v>
      </c>
      <c r="B95" s="32" t="s">
        <v>20</v>
      </c>
      <c r="C95" s="33">
        <v>420</v>
      </c>
      <c r="D95" s="34"/>
      <c r="E95" s="35"/>
      <c r="F95" s="35"/>
      <c r="G95" s="36">
        <f t="shared" si="9"/>
        <v>0</v>
      </c>
      <c r="H95" s="36">
        <f t="shared" si="10"/>
        <v>0</v>
      </c>
      <c r="I95" s="82">
        <f t="shared" si="11"/>
        <v>0</v>
      </c>
      <c r="J95" s="37"/>
    </row>
    <row r="96" spans="1:10" s="3" customFormat="1" ht="24" x14ac:dyDescent="0.55000000000000004">
      <c r="A96" s="39" t="s">
        <v>134</v>
      </c>
      <c r="B96" s="32"/>
      <c r="C96" s="33"/>
      <c r="D96" s="34"/>
      <c r="E96" s="35"/>
      <c r="F96" s="35"/>
      <c r="G96" s="36"/>
      <c r="H96" s="36"/>
      <c r="I96" s="82"/>
      <c r="J96" s="37"/>
    </row>
    <row r="97" spans="1:10" s="3" customFormat="1" ht="48" x14ac:dyDescent="0.55000000000000004">
      <c r="A97" s="38" t="s">
        <v>128</v>
      </c>
      <c r="B97" s="32"/>
      <c r="C97" s="33"/>
      <c r="D97" s="34"/>
      <c r="E97" s="35"/>
      <c r="F97" s="35"/>
      <c r="G97" s="36"/>
      <c r="H97" s="36"/>
      <c r="I97" s="82"/>
      <c r="J97" s="37"/>
    </row>
    <row r="98" spans="1:10" s="3" customFormat="1" ht="24" x14ac:dyDescent="0.55000000000000004">
      <c r="A98" s="39" t="s">
        <v>135</v>
      </c>
      <c r="B98" s="32" t="s">
        <v>20</v>
      </c>
      <c r="C98" s="33">
        <v>210</v>
      </c>
      <c r="D98" s="34"/>
      <c r="E98" s="35"/>
      <c r="F98" s="35"/>
      <c r="G98" s="36">
        <f t="shared" si="9"/>
        <v>0</v>
      </c>
      <c r="H98" s="36">
        <f t="shared" si="10"/>
        <v>0</v>
      </c>
      <c r="I98" s="82">
        <f t="shared" si="11"/>
        <v>0</v>
      </c>
      <c r="J98" s="37"/>
    </row>
    <row r="99" spans="1:10" s="3" customFormat="1" ht="24" x14ac:dyDescent="0.55000000000000004">
      <c r="A99" s="39" t="s">
        <v>136</v>
      </c>
      <c r="B99" s="32" t="s">
        <v>20</v>
      </c>
      <c r="C99" s="33">
        <v>420</v>
      </c>
      <c r="D99" s="34"/>
      <c r="E99" s="35"/>
      <c r="F99" s="35"/>
      <c r="G99" s="36">
        <f t="shared" si="9"/>
        <v>0</v>
      </c>
      <c r="H99" s="36">
        <f t="shared" si="10"/>
        <v>0</v>
      </c>
      <c r="I99" s="82">
        <f t="shared" si="11"/>
        <v>0</v>
      </c>
      <c r="J99" s="37"/>
    </row>
    <row r="100" spans="1:10" s="3" customFormat="1" ht="24" x14ac:dyDescent="0.55000000000000004">
      <c r="A100" s="39" t="s">
        <v>137</v>
      </c>
      <c r="B100" s="32"/>
      <c r="C100" s="33"/>
      <c r="D100" s="34"/>
      <c r="E100" s="35"/>
      <c r="F100" s="35"/>
      <c r="G100" s="36"/>
      <c r="H100" s="36"/>
      <c r="I100" s="82"/>
      <c r="J100" s="37"/>
    </row>
    <row r="101" spans="1:10" s="3" customFormat="1" ht="24" x14ac:dyDescent="0.55000000000000004">
      <c r="A101" s="39" t="s">
        <v>138</v>
      </c>
      <c r="B101" s="32" t="s">
        <v>20</v>
      </c>
      <c r="C101" s="33">
        <v>210</v>
      </c>
      <c r="D101" s="34"/>
      <c r="E101" s="35"/>
      <c r="F101" s="35"/>
      <c r="G101" s="36">
        <f t="shared" si="9"/>
        <v>0</v>
      </c>
      <c r="H101" s="36">
        <f t="shared" si="10"/>
        <v>0</v>
      </c>
      <c r="I101" s="82">
        <f t="shared" si="11"/>
        <v>0</v>
      </c>
      <c r="J101" s="37"/>
    </row>
    <row r="102" spans="1:10" s="3" customFormat="1" ht="24" x14ac:dyDescent="0.55000000000000004">
      <c r="A102" s="39" t="s">
        <v>139</v>
      </c>
      <c r="B102" s="32" t="s">
        <v>20</v>
      </c>
      <c r="C102" s="33">
        <v>420</v>
      </c>
      <c r="D102" s="34"/>
      <c r="E102" s="35"/>
      <c r="F102" s="35"/>
      <c r="G102" s="36">
        <f t="shared" si="9"/>
        <v>0</v>
      </c>
      <c r="H102" s="36">
        <f t="shared" si="10"/>
        <v>0</v>
      </c>
      <c r="I102" s="82">
        <f t="shared" si="11"/>
        <v>0</v>
      </c>
      <c r="J102" s="37"/>
    </row>
    <row r="103" spans="1:10" s="3" customFormat="1" ht="24" x14ac:dyDescent="0.55000000000000004">
      <c r="A103" s="39" t="s">
        <v>140</v>
      </c>
      <c r="B103" s="32" t="s">
        <v>20</v>
      </c>
      <c r="C103" s="33">
        <v>210</v>
      </c>
      <c r="D103" s="34"/>
      <c r="E103" s="35"/>
      <c r="F103" s="35"/>
      <c r="G103" s="36">
        <f t="shared" si="9"/>
        <v>0</v>
      </c>
      <c r="H103" s="36">
        <f t="shared" si="10"/>
        <v>0</v>
      </c>
      <c r="I103" s="82">
        <f t="shared" si="11"/>
        <v>0</v>
      </c>
      <c r="J103" s="37"/>
    </row>
    <row r="104" spans="1:10" s="3" customFormat="1" ht="24" x14ac:dyDescent="0.55000000000000004">
      <c r="A104" s="39" t="s">
        <v>141</v>
      </c>
      <c r="B104" s="32" t="s">
        <v>20</v>
      </c>
      <c r="C104" s="33">
        <v>420</v>
      </c>
      <c r="D104" s="34"/>
      <c r="E104" s="35"/>
      <c r="F104" s="35"/>
      <c r="G104" s="36">
        <f t="shared" si="9"/>
        <v>0</v>
      </c>
      <c r="H104" s="36">
        <f t="shared" si="10"/>
        <v>0</v>
      </c>
      <c r="I104" s="82">
        <f t="shared" si="11"/>
        <v>0</v>
      </c>
      <c r="J104" s="37"/>
    </row>
    <row r="105" spans="1:10" s="3" customFormat="1" ht="27" customHeight="1" x14ac:dyDescent="0.55000000000000004">
      <c r="A105" s="80" t="s">
        <v>31</v>
      </c>
      <c r="B105" s="74"/>
      <c r="C105" s="75"/>
      <c r="D105" s="76"/>
      <c r="E105" s="77"/>
      <c r="F105" s="77"/>
      <c r="G105" s="78">
        <f t="shared" si="6"/>
        <v>0</v>
      </c>
      <c r="H105" s="78">
        <f t="shared" si="7"/>
        <v>0</v>
      </c>
      <c r="I105" s="84">
        <f t="shared" si="8"/>
        <v>0</v>
      </c>
      <c r="J105" s="79"/>
    </row>
    <row r="106" spans="1:10" s="3" customFormat="1" ht="27" customHeight="1" x14ac:dyDescent="0.55000000000000004">
      <c r="A106" s="48" t="s">
        <v>121</v>
      </c>
      <c r="B106" s="58" t="s">
        <v>20</v>
      </c>
      <c r="C106" s="33">
        <v>420</v>
      </c>
      <c r="D106" s="34"/>
      <c r="E106" s="35"/>
      <c r="F106" s="35"/>
      <c r="G106" s="49">
        <f t="shared" si="6"/>
        <v>0</v>
      </c>
      <c r="H106" s="49">
        <f t="shared" si="7"/>
        <v>0</v>
      </c>
      <c r="I106" s="82">
        <f t="shared" si="8"/>
        <v>0</v>
      </c>
      <c r="J106" s="37"/>
    </row>
    <row r="107" spans="1:10" s="3" customFormat="1" ht="27" customHeight="1" x14ac:dyDescent="0.55000000000000004">
      <c r="A107" s="48" t="s">
        <v>122</v>
      </c>
      <c r="B107" s="58" t="s">
        <v>20</v>
      </c>
      <c r="C107" s="33">
        <v>10</v>
      </c>
      <c r="D107" s="34"/>
      <c r="E107" s="35"/>
      <c r="F107" s="35"/>
      <c r="G107" s="49">
        <f t="shared" si="6"/>
        <v>0</v>
      </c>
      <c r="H107" s="49">
        <f t="shared" si="7"/>
        <v>0</v>
      </c>
      <c r="I107" s="82">
        <f t="shared" si="8"/>
        <v>0</v>
      </c>
      <c r="J107" s="37"/>
    </row>
    <row r="108" spans="1:10" s="3" customFormat="1" ht="27" customHeight="1" x14ac:dyDescent="0.55000000000000004">
      <c r="A108" s="48" t="s">
        <v>123</v>
      </c>
      <c r="B108" s="58" t="s">
        <v>20</v>
      </c>
      <c r="C108" s="33">
        <v>15</v>
      </c>
      <c r="D108" s="34"/>
      <c r="E108" s="35"/>
      <c r="F108" s="35"/>
      <c r="G108" s="49">
        <f t="shared" si="6"/>
        <v>0</v>
      </c>
      <c r="H108" s="49">
        <f t="shared" si="7"/>
        <v>0</v>
      </c>
      <c r="I108" s="82">
        <f t="shared" si="8"/>
        <v>0</v>
      </c>
      <c r="J108" s="37"/>
    </row>
    <row r="109" spans="1:10" s="3" customFormat="1" ht="27" customHeight="1" x14ac:dyDescent="0.55000000000000004">
      <c r="A109" s="48" t="s">
        <v>124</v>
      </c>
      <c r="B109" s="58" t="s">
        <v>20</v>
      </c>
      <c r="C109" s="33">
        <v>30</v>
      </c>
      <c r="D109" s="34"/>
      <c r="E109" s="35"/>
      <c r="F109" s="35"/>
      <c r="G109" s="49">
        <f t="shared" si="6"/>
        <v>0</v>
      </c>
      <c r="H109" s="49">
        <f t="shared" si="7"/>
        <v>0</v>
      </c>
      <c r="I109" s="82">
        <f t="shared" si="8"/>
        <v>0</v>
      </c>
      <c r="J109" s="37"/>
    </row>
    <row r="110" spans="1:10" s="3" customFormat="1" ht="24" x14ac:dyDescent="0.55000000000000004">
      <c r="A110" s="48" t="s">
        <v>142</v>
      </c>
      <c r="B110" s="56" t="s">
        <v>20</v>
      </c>
      <c r="C110" s="33">
        <v>60</v>
      </c>
      <c r="D110" s="34"/>
      <c r="E110" s="35"/>
      <c r="F110" s="35"/>
      <c r="G110" s="49">
        <f t="shared" si="6"/>
        <v>0</v>
      </c>
      <c r="H110" s="49">
        <f t="shared" si="7"/>
        <v>0</v>
      </c>
      <c r="I110" s="82">
        <f t="shared" si="8"/>
        <v>0</v>
      </c>
      <c r="J110" s="37"/>
    </row>
    <row r="111" spans="1:10" s="3" customFormat="1" ht="27" customHeight="1" x14ac:dyDescent="0.55000000000000004">
      <c r="A111" s="48" t="s">
        <v>143</v>
      </c>
      <c r="B111" s="56" t="s">
        <v>20</v>
      </c>
      <c r="C111" s="33">
        <v>420</v>
      </c>
      <c r="D111" s="35"/>
      <c r="E111" s="35"/>
      <c r="F111" s="35"/>
      <c r="G111" s="49">
        <f t="shared" si="6"/>
        <v>0</v>
      </c>
      <c r="H111" s="49">
        <f t="shared" si="7"/>
        <v>0</v>
      </c>
      <c r="I111" s="82">
        <f t="shared" si="8"/>
        <v>0</v>
      </c>
      <c r="J111" s="37"/>
    </row>
    <row r="112" spans="1:10" s="3" customFormat="1" ht="24" x14ac:dyDescent="0.55000000000000004">
      <c r="A112" s="39" t="s">
        <v>150</v>
      </c>
      <c r="B112" s="36"/>
      <c r="C112" s="33"/>
      <c r="D112" s="34"/>
      <c r="E112" s="35"/>
      <c r="F112" s="35"/>
      <c r="G112" s="36"/>
      <c r="H112" s="36"/>
      <c r="I112" s="82"/>
      <c r="J112" s="37"/>
    </row>
    <row r="113" spans="1:10" s="3" customFormat="1" ht="24" x14ac:dyDescent="0.55000000000000004">
      <c r="A113" s="39" t="s">
        <v>151</v>
      </c>
      <c r="B113" s="36"/>
      <c r="C113" s="33"/>
      <c r="D113" s="34"/>
      <c r="E113" s="35"/>
      <c r="F113" s="35"/>
      <c r="G113" s="36"/>
      <c r="H113" s="36"/>
      <c r="I113" s="82"/>
      <c r="J113" s="37"/>
    </row>
    <row r="114" spans="1:10" s="3" customFormat="1" ht="24" x14ac:dyDescent="0.55000000000000004">
      <c r="A114" s="38" t="s">
        <v>144</v>
      </c>
      <c r="B114" s="36"/>
      <c r="C114" s="33"/>
      <c r="D114" s="34"/>
      <c r="E114" s="35"/>
      <c r="F114" s="35"/>
      <c r="G114" s="36"/>
      <c r="H114" s="36"/>
      <c r="I114" s="82"/>
      <c r="J114" s="37"/>
    </row>
    <row r="115" spans="1:10" s="3" customFormat="1" ht="24" x14ac:dyDescent="0.55000000000000004">
      <c r="A115" s="62" t="s">
        <v>145</v>
      </c>
      <c r="B115" s="36" t="s">
        <v>20</v>
      </c>
      <c r="C115" s="33">
        <v>210</v>
      </c>
      <c r="D115" s="34"/>
      <c r="E115" s="35"/>
      <c r="F115" s="35"/>
      <c r="G115" s="36">
        <f t="shared" ref="G115:G120" si="12">((D115+E115+F115))/3</f>
        <v>0</v>
      </c>
      <c r="H115" s="36">
        <f t="shared" ref="H115:H120" si="13">G115*C115</f>
        <v>0</v>
      </c>
      <c r="I115" s="82">
        <f t="shared" ref="I115:I120" si="14">H115/96600</f>
        <v>0</v>
      </c>
      <c r="J115" s="37"/>
    </row>
    <row r="116" spans="1:10" s="3" customFormat="1" ht="24" x14ac:dyDescent="0.55000000000000004">
      <c r="A116" s="39" t="s">
        <v>146</v>
      </c>
      <c r="B116" s="36" t="s">
        <v>20</v>
      </c>
      <c r="C116" s="33">
        <v>420</v>
      </c>
      <c r="D116" s="34"/>
      <c r="E116" s="35"/>
      <c r="F116" s="35"/>
      <c r="G116" s="36">
        <f t="shared" si="12"/>
        <v>0</v>
      </c>
      <c r="H116" s="36">
        <f t="shared" si="13"/>
        <v>0</v>
      </c>
      <c r="I116" s="82">
        <f t="shared" si="14"/>
        <v>0</v>
      </c>
      <c r="J116" s="37"/>
    </row>
    <row r="117" spans="1:10" s="3" customFormat="1" ht="24" x14ac:dyDescent="0.55000000000000004">
      <c r="A117" s="39" t="s">
        <v>152</v>
      </c>
      <c r="B117" s="36"/>
      <c r="C117" s="33"/>
      <c r="D117" s="34"/>
      <c r="E117" s="35"/>
      <c r="F117" s="35"/>
      <c r="G117" s="36"/>
      <c r="H117" s="36"/>
      <c r="I117" s="82"/>
      <c r="J117" s="37"/>
    </row>
    <row r="118" spans="1:10" s="3" customFormat="1" ht="48" x14ac:dyDescent="0.55000000000000004">
      <c r="A118" s="38" t="s">
        <v>147</v>
      </c>
      <c r="B118" s="36"/>
      <c r="C118" s="33"/>
      <c r="D118" s="34"/>
      <c r="E118" s="35"/>
      <c r="F118" s="35"/>
      <c r="G118" s="36"/>
      <c r="H118" s="36"/>
      <c r="I118" s="82"/>
      <c r="J118" s="37"/>
    </row>
    <row r="119" spans="1:10" s="3" customFormat="1" ht="48" x14ac:dyDescent="0.55000000000000004">
      <c r="A119" s="39" t="s">
        <v>148</v>
      </c>
      <c r="B119" s="36" t="s">
        <v>20</v>
      </c>
      <c r="C119" s="33">
        <v>210</v>
      </c>
      <c r="D119" s="34"/>
      <c r="E119" s="35"/>
      <c r="F119" s="35"/>
      <c r="G119" s="36">
        <f t="shared" si="12"/>
        <v>0</v>
      </c>
      <c r="H119" s="36">
        <f t="shared" si="13"/>
        <v>0</v>
      </c>
      <c r="I119" s="82">
        <f t="shared" si="14"/>
        <v>0</v>
      </c>
      <c r="J119" s="37"/>
    </row>
    <row r="120" spans="1:10" s="3" customFormat="1" ht="48" x14ac:dyDescent="0.55000000000000004">
      <c r="A120" s="63" t="s">
        <v>149</v>
      </c>
      <c r="B120" s="64" t="s">
        <v>20</v>
      </c>
      <c r="C120" s="59">
        <v>420</v>
      </c>
      <c r="D120" s="65"/>
      <c r="E120" s="60"/>
      <c r="F120" s="60"/>
      <c r="G120" s="64">
        <f t="shared" si="12"/>
        <v>0</v>
      </c>
      <c r="H120" s="64">
        <f t="shared" si="13"/>
        <v>0</v>
      </c>
      <c r="I120" s="85">
        <f t="shared" si="14"/>
        <v>0</v>
      </c>
      <c r="J120" s="61"/>
    </row>
    <row r="121" spans="1:10" ht="27" customHeight="1" x14ac:dyDescent="0.65">
      <c r="A121" s="6"/>
      <c r="B121" s="10"/>
      <c r="C121" s="7"/>
      <c r="D121" s="24"/>
      <c r="E121" s="24"/>
      <c r="F121" s="24"/>
      <c r="G121" s="25" t="s">
        <v>33</v>
      </c>
      <c r="H121" s="66">
        <f>SUM(H10:H111)</f>
        <v>0</v>
      </c>
      <c r="I121" s="86">
        <f>SUM(I10:I111)</f>
        <v>0</v>
      </c>
      <c r="J121" s="26"/>
    </row>
    <row r="122" spans="1:10" s="4" customFormat="1" ht="27" customHeight="1" x14ac:dyDescent="0.65">
      <c r="A122" s="8"/>
      <c r="B122" s="6"/>
      <c r="C122" s="6"/>
      <c r="D122" s="6"/>
      <c r="E122" s="6"/>
      <c r="F122" s="6"/>
      <c r="G122" s="6"/>
      <c r="H122" s="6"/>
      <c r="I122" s="6"/>
      <c r="J122" s="9"/>
    </row>
    <row r="123" spans="1:10" s="4" customFormat="1" ht="27" customHeight="1" x14ac:dyDescent="0.65">
      <c r="A123" s="8"/>
      <c r="B123" s="6"/>
      <c r="C123" s="6"/>
      <c r="D123" s="6"/>
      <c r="E123" s="6"/>
      <c r="F123" s="6"/>
      <c r="G123" s="6"/>
      <c r="H123" s="6"/>
      <c r="I123" s="6"/>
      <c r="J123" s="9"/>
    </row>
    <row r="124" spans="1:10" s="4" customFormat="1" ht="27" customHeight="1" x14ac:dyDescent="0.65">
      <c r="A124" s="107" t="s">
        <v>32</v>
      </c>
      <c r="B124" s="107"/>
      <c r="C124" s="107"/>
      <c r="D124" s="107"/>
      <c r="E124" s="107"/>
      <c r="F124" s="107"/>
      <c r="G124" s="107"/>
      <c r="H124" s="107"/>
      <c r="I124" s="107"/>
      <c r="J124" s="9"/>
    </row>
    <row r="125" spans="1:10" s="4" customFormat="1" ht="27" customHeight="1" x14ac:dyDescent="0.65">
      <c r="A125" s="94" t="s">
        <v>34</v>
      </c>
      <c r="B125" s="96" t="s">
        <v>35</v>
      </c>
      <c r="C125" s="98" t="s">
        <v>36</v>
      </c>
      <c r="D125" s="99"/>
      <c r="E125" s="99"/>
      <c r="F125" s="100"/>
      <c r="G125" s="106" t="s">
        <v>37</v>
      </c>
      <c r="H125" s="11"/>
      <c r="I125" s="9"/>
      <c r="J125" s="9"/>
    </row>
    <row r="126" spans="1:10" s="4" customFormat="1" ht="27" customHeight="1" x14ac:dyDescent="0.65">
      <c r="A126" s="95"/>
      <c r="B126" s="97"/>
      <c r="C126" s="13" t="s">
        <v>39</v>
      </c>
      <c r="D126" s="14" t="s">
        <v>40</v>
      </c>
      <c r="E126" s="15" t="s">
        <v>41</v>
      </c>
      <c r="F126" s="15" t="s">
        <v>42</v>
      </c>
      <c r="G126" s="106"/>
      <c r="H126" s="101"/>
      <c r="I126" s="9"/>
      <c r="J126" s="9"/>
    </row>
    <row r="127" spans="1:10" s="4" customFormat="1" ht="27" customHeight="1" x14ac:dyDescent="0.65">
      <c r="A127" s="12" t="s">
        <v>38</v>
      </c>
      <c r="B127" s="13"/>
      <c r="C127" s="14"/>
      <c r="D127" s="14"/>
      <c r="E127" s="15"/>
      <c r="F127" s="15"/>
      <c r="G127" s="16"/>
      <c r="H127" s="101"/>
      <c r="I127" s="9"/>
      <c r="J127" s="9"/>
    </row>
    <row r="128" spans="1:10" s="4" customFormat="1" ht="27" customHeight="1" x14ac:dyDescent="0.65">
      <c r="A128" s="12" t="s">
        <v>43</v>
      </c>
      <c r="B128" s="13"/>
      <c r="C128" s="14"/>
      <c r="D128" s="14"/>
      <c r="E128" s="15"/>
      <c r="F128" s="15"/>
      <c r="G128" s="16"/>
      <c r="H128" s="101"/>
      <c r="I128" s="9"/>
      <c r="J128" s="9"/>
    </row>
    <row r="129" spans="1:10" s="4" customFormat="1" ht="27" customHeight="1" x14ac:dyDescent="0.65">
      <c r="A129" s="12" t="s">
        <v>44</v>
      </c>
      <c r="B129" s="13"/>
      <c r="C129" s="18"/>
      <c r="D129" s="18"/>
      <c r="E129" s="19"/>
      <c r="F129" s="19"/>
      <c r="G129" s="16"/>
      <c r="H129" s="101"/>
      <c r="I129" s="9"/>
      <c r="J129" s="9"/>
    </row>
    <row r="130" spans="1:10" s="4" customFormat="1" ht="27" customHeight="1" x14ac:dyDescent="0.65">
      <c r="A130" s="17"/>
      <c r="B130" s="20"/>
      <c r="C130" s="18"/>
      <c r="D130" s="18"/>
      <c r="E130" s="19"/>
      <c r="F130" s="19"/>
      <c r="G130" s="16"/>
      <c r="H130" s="101"/>
      <c r="I130" s="9"/>
      <c r="J130" s="9"/>
    </row>
    <row r="131" spans="1:10" s="4" customFormat="1" ht="27" customHeight="1" x14ac:dyDescent="0.65">
      <c r="A131" s="15" t="s">
        <v>33</v>
      </c>
      <c r="B131" s="15"/>
      <c r="C131" s="13"/>
      <c r="D131" s="22"/>
      <c r="E131" s="22"/>
      <c r="F131" s="14"/>
      <c r="G131" s="16"/>
      <c r="H131" s="101"/>
      <c r="I131" s="9"/>
      <c r="J131" s="9"/>
    </row>
    <row r="132" spans="1:10" ht="27" customHeight="1" x14ac:dyDescent="0.65">
      <c r="A132" s="21"/>
      <c r="B132" s="21"/>
      <c r="C132" s="21"/>
      <c r="D132" s="21"/>
      <c r="E132" s="21"/>
      <c r="F132" s="21"/>
      <c r="G132" s="23"/>
      <c r="H132" s="23"/>
      <c r="I132" s="23"/>
      <c r="J132" s="21"/>
    </row>
    <row r="133" spans="1:10" ht="27" customHeight="1" x14ac:dyDescent="0.65">
      <c r="A133" s="21"/>
      <c r="B133" s="21"/>
      <c r="C133" s="21"/>
      <c r="D133" s="21"/>
      <c r="E133" s="21"/>
      <c r="F133" s="21"/>
      <c r="G133" s="23"/>
      <c r="H133" s="23"/>
      <c r="I133" s="23"/>
      <c r="J133" s="21"/>
    </row>
    <row r="134" spans="1:10" ht="27" customHeight="1" x14ac:dyDescent="0.65">
      <c r="A134" s="21"/>
      <c r="B134" s="21"/>
      <c r="C134" s="21"/>
      <c r="D134" s="21"/>
      <c r="E134" s="21"/>
      <c r="F134" s="21"/>
      <c r="G134" s="23"/>
      <c r="H134" s="23"/>
      <c r="I134" s="23"/>
      <c r="J134" s="21"/>
    </row>
    <row r="135" spans="1:10" ht="27" customHeight="1" x14ac:dyDescent="0.65">
      <c r="A135" s="21"/>
      <c r="B135" s="21"/>
      <c r="C135" s="21"/>
      <c r="D135" s="21"/>
      <c r="E135" s="21"/>
      <c r="F135" s="21"/>
      <c r="G135" s="23"/>
      <c r="H135" s="23"/>
      <c r="I135" s="23"/>
      <c r="J135" s="21"/>
    </row>
    <row r="136" spans="1:10" ht="27" customHeight="1" x14ac:dyDescent="0.65">
      <c r="A136" s="21"/>
      <c r="B136" s="21"/>
      <c r="C136" s="21"/>
      <c r="D136" s="21"/>
      <c r="E136" s="21"/>
      <c r="F136" s="21"/>
      <c r="G136" s="23"/>
      <c r="H136" s="23"/>
      <c r="I136" s="23"/>
      <c r="J136" s="21"/>
    </row>
    <row r="137" spans="1:10" ht="27" customHeight="1" x14ac:dyDescent="0.65">
      <c r="A137" s="21"/>
      <c r="B137" s="21"/>
      <c r="C137" s="21"/>
      <c r="D137" s="21"/>
      <c r="E137" s="21"/>
      <c r="F137" s="21"/>
      <c r="G137" s="23"/>
      <c r="H137" s="23"/>
      <c r="I137" s="23"/>
      <c r="J137" s="21"/>
    </row>
    <row r="138" spans="1:10" ht="27" customHeight="1" x14ac:dyDescent="0.65">
      <c r="A138" s="21"/>
      <c r="B138" s="21"/>
      <c r="C138" s="21"/>
      <c r="D138" s="21"/>
      <c r="E138" s="21"/>
      <c r="F138" s="21"/>
      <c r="G138" s="23"/>
      <c r="H138" s="23"/>
      <c r="I138" s="23"/>
      <c r="J138" s="21"/>
    </row>
    <row r="139" spans="1:10" ht="27" customHeight="1" x14ac:dyDescent="0.65">
      <c r="A139" s="21"/>
      <c r="B139" s="21"/>
      <c r="C139" s="21"/>
      <c r="D139" s="21"/>
      <c r="E139" s="21"/>
      <c r="F139" s="21"/>
      <c r="G139" s="23"/>
      <c r="H139" s="23"/>
      <c r="I139" s="23"/>
      <c r="J139" s="21"/>
    </row>
    <row r="140" spans="1:10" ht="27" customHeight="1" x14ac:dyDescent="0.65">
      <c r="A140" s="21"/>
      <c r="B140" s="21"/>
      <c r="C140" s="21"/>
      <c r="D140" s="21"/>
      <c r="E140" s="21"/>
      <c r="F140" s="21"/>
      <c r="G140" s="23"/>
      <c r="H140" s="23"/>
      <c r="I140" s="23"/>
      <c r="J140" s="21"/>
    </row>
    <row r="141" spans="1:10" ht="27" customHeight="1" x14ac:dyDescent="0.65">
      <c r="A141" s="21"/>
      <c r="B141" s="21"/>
      <c r="C141" s="21"/>
      <c r="D141" s="21"/>
      <c r="E141" s="21"/>
      <c r="F141" s="21"/>
      <c r="G141" s="23"/>
      <c r="H141" s="23"/>
      <c r="I141" s="23"/>
      <c r="J141" s="21"/>
    </row>
    <row r="142" spans="1:10" ht="27" customHeight="1" x14ac:dyDescent="0.65">
      <c r="A142" s="21"/>
      <c r="B142" s="21"/>
      <c r="C142" s="21"/>
      <c r="D142" s="21"/>
      <c r="E142" s="21"/>
      <c r="F142" s="21"/>
      <c r="G142" s="23"/>
      <c r="H142" s="23"/>
      <c r="I142" s="23"/>
      <c r="J142" s="21"/>
    </row>
    <row r="143" spans="1:10" ht="27" customHeight="1" x14ac:dyDescent="0.65">
      <c r="A143" s="21"/>
      <c r="B143" s="21"/>
      <c r="C143" s="21"/>
      <c r="D143" s="21"/>
      <c r="E143" s="21"/>
      <c r="F143" s="21"/>
      <c r="G143" s="23"/>
      <c r="H143" s="23"/>
      <c r="I143" s="23"/>
      <c r="J143" s="21"/>
    </row>
    <row r="144" spans="1:10" ht="27" customHeight="1" x14ac:dyDescent="0.65">
      <c r="A144" s="21"/>
      <c r="B144" s="21"/>
      <c r="C144" s="21"/>
      <c r="D144" s="21"/>
      <c r="E144" s="21"/>
      <c r="F144" s="21"/>
      <c r="G144" s="23"/>
      <c r="H144" s="23"/>
      <c r="I144" s="23"/>
      <c r="J144" s="21"/>
    </row>
    <row r="145" spans="1:10" ht="27" customHeight="1" x14ac:dyDescent="0.65">
      <c r="A145" s="21"/>
      <c r="B145" s="21"/>
      <c r="C145" s="21"/>
      <c r="D145" s="21"/>
      <c r="E145" s="21"/>
      <c r="F145" s="21"/>
      <c r="G145" s="23"/>
      <c r="H145" s="23"/>
      <c r="I145" s="23"/>
      <c r="J145" s="21"/>
    </row>
    <row r="146" spans="1:10" ht="27" customHeight="1" x14ac:dyDescent="0.65">
      <c r="A146" s="21"/>
      <c r="B146" s="21"/>
      <c r="C146" s="21"/>
      <c r="D146" s="21"/>
      <c r="E146" s="21"/>
      <c r="F146" s="21"/>
      <c r="G146" s="23"/>
      <c r="H146" s="23"/>
      <c r="I146" s="23"/>
      <c r="J146" s="21"/>
    </row>
    <row r="147" spans="1:10" ht="27" customHeight="1" x14ac:dyDescent="0.65">
      <c r="A147" s="21"/>
      <c r="B147" s="21"/>
      <c r="C147" s="21"/>
      <c r="D147" s="21"/>
      <c r="E147" s="21"/>
      <c r="F147" s="21"/>
      <c r="G147" s="23"/>
      <c r="H147" s="23"/>
      <c r="I147" s="23"/>
      <c r="J147" s="21"/>
    </row>
    <row r="148" spans="1:10" ht="27" customHeight="1" x14ac:dyDescent="0.65">
      <c r="A148" s="21"/>
    </row>
  </sheetData>
  <mergeCells count="19">
    <mergeCell ref="A125:A126"/>
    <mergeCell ref="B125:B126"/>
    <mergeCell ref="C125:F125"/>
    <mergeCell ref="H126:H131"/>
    <mergeCell ref="A8:A9"/>
    <mergeCell ref="B8:B9"/>
    <mergeCell ref="C8:C9"/>
    <mergeCell ref="D8:G8"/>
    <mergeCell ref="H8:H9"/>
    <mergeCell ref="G125:G126"/>
    <mergeCell ref="A124:I124"/>
    <mergeCell ref="A6:J6"/>
    <mergeCell ref="I8:I9"/>
    <mergeCell ref="J8:J9"/>
    <mergeCell ref="A1:J1"/>
    <mergeCell ref="A2:J2"/>
    <mergeCell ref="A5:J5"/>
    <mergeCell ref="A3:J3"/>
    <mergeCell ref="A4:J4"/>
  </mergeCells>
  <printOptions horizontalCentered="1"/>
  <pageMargins left="0.23622047244094491" right="0.23622047244094491" top="0.19685039370078741" bottom="0.19685039370078741" header="0.70866141732283472" footer="0.15748031496062992"/>
  <pageSetup paperSize="9" scale="80" orientation="landscape" r:id="rId1"/>
  <rowBreaks count="1" manualBreakCount="1">
    <brk id="12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สายงานประชาสัมพันธ์</vt:lpstr>
      <vt:lpstr>สายงานประชาสัมพันธ์!Print_Area</vt:lpstr>
      <vt:lpstr>สายงานประชาสัมพันธ์!Print_Titles</vt:lpstr>
    </vt:vector>
  </TitlesOfParts>
  <Manager/>
  <Company>Grizli777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Human01</dc:creator>
  <cp:keywords/>
  <dc:description/>
  <cp:lastModifiedBy>Microsoft Windows</cp:lastModifiedBy>
  <cp:revision/>
  <cp:lastPrinted>2016-07-05T04:59:39Z</cp:lastPrinted>
  <dcterms:created xsi:type="dcterms:W3CDTF">2010-10-04T04:55:34Z</dcterms:created>
  <dcterms:modified xsi:type="dcterms:W3CDTF">2017-04-26T07:24:11Z</dcterms:modified>
  <cp:category/>
  <cp:contentStatus/>
</cp:coreProperties>
</file>